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S:\Lopende opdrachten\Almelo\A-2441 onderhoud MG en RG 2025\RG\Pve en bijlagen\Bijlage 1_Inschrijfstaat\"/>
    </mc:Choice>
  </mc:AlternateContent>
  <xr:revisionPtr revIDLastSave="0" documentId="13_ncr:1_{F0DE24E6-50DE-4C73-BEAD-3FE388F8E3BE}" xr6:coauthVersionLast="47" xr6:coauthVersionMax="47" xr10:uidLastSave="{00000000-0000-0000-0000-000000000000}"/>
  <bookViews>
    <workbookView xWindow="-120" yWindow="-120" windowWidth="51840" windowHeight="21240" xr2:uid="{00000000-000D-0000-FFFF-FFFF00000000}"/>
  </bookViews>
  <sheets>
    <sheet name="Inschrijfstaat A-2441b" sheetId="1" r:id="rId1"/>
  </sheets>
  <definedNames>
    <definedName name="_Ref323041995" localSheetId="0">'Inschrijfstaat A-2441b'!$A$4</definedName>
    <definedName name="_Ref323042013" localSheetId="0">'Inschrijfstaat A-2441b'!$A$23</definedName>
    <definedName name="_Toc442951690" localSheetId="0">'Inschrijfstaat A-2441b'!$A$1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7" i="1" l="1"/>
  <c r="F128" i="1" s="1"/>
  <c r="B138" i="1" s="1"/>
  <c r="F119" i="1"/>
  <c r="F118" i="1"/>
  <c r="F117" i="1"/>
  <c r="F116" i="1"/>
  <c r="F115" i="1"/>
  <c r="F114" i="1"/>
  <c r="F113" i="1"/>
  <c r="F112" i="1"/>
  <c r="F111" i="1"/>
  <c r="F110" i="1"/>
  <c r="F109" i="1"/>
  <c r="F120" i="1" s="1"/>
  <c r="B137" i="1" s="1"/>
  <c r="F38" i="1"/>
  <c r="F39"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47" i="1"/>
  <c r="F99" i="1" s="1"/>
  <c r="B136" i="1" s="1"/>
  <c r="F37" i="1"/>
  <c r="F36" i="1"/>
  <c r="F40" i="1" s="1"/>
  <c r="B135" i="1" s="1"/>
  <c r="F28" i="1"/>
  <c r="F27" i="1"/>
  <c r="F26" i="1"/>
  <c r="F29" i="1" s="1"/>
  <c r="B134" i="1" s="1"/>
  <c r="F8" i="1"/>
  <c r="F9" i="1"/>
  <c r="F10" i="1"/>
  <c r="F11" i="1"/>
  <c r="F12" i="1"/>
  <c r="F13" i="1"/>
  <c r="F14" i="1"/>
  <c r="F15" i="1"/>
  <c r="F16" i="1"/>
  <c r="F7" i="1"/>
  <c r="F18" i="1" s="1"/>
  <c r="B133" i="1" s="1"/>
  <c r="B139" i="1" s="1"/>
</calcChain>
</file>

<file path=xl/sharedStrings.xml><?xml version="1.0" encoding="utf-8"?>
<sst xmlns="http://schemas.openxmlformats.org/spreadsheetml/2006/main" count="309" uniqueCount="188">
  <si>
    <t>Bijlage 1 – Inschrijfstaat A-2441b</t>
  </si>
  <si>
    <t>Prijsoverzicht onderhoud:</t>
  </si>
  <si>
    <t>In tabel 1 wordt aangegeven wat de kosten zijn voor de onderhoudswerkzaamheden als omschreven in hoofdstuk 8 van het PvE. De prijzen worden gegeven op maximaal 1 keer onderhoud per object per jaar.</t>
  </si>
  <si>
    <t>Tabel 1 - Prijzen onderhoud conform BRL</t>
  </si>
  <si>
    <t>Postnr.</t>
  </si>
  <si>
    <t>Omschrijving</t>
  </si>
  <si>
    <t>Eenheid</t>
  </si>
  <si>
    <t>Aantal keer</t>
  </si>
  <si>
    <t>eenheid</t>
  </si>
  <si>
    <t>Totaal (per jaar)</t>
  </si>
  <si>
    <t>stuk</t>
  </si>
  <si>
    <t>Onderhoud rioolgemalen met 2 pompen natte opstelling</t>
  </si>
  <si>
    <t>Stuk</t>
  </si>
  <si>
    <t>Onderhoud rioolgemaal met 3 pompen natte opstelling</t>
  </si>
  <si>
    <t>Onderhoud rioolgemaal met 3 pompen risicoprofiel hoog</t>
  </si>
  <si>
    <t>Stelpost onderhoud door Auma</t>
  </si>
  <si>
    <t xml:space="preserve">stuk </t>
  </si>
  <si>
    <t>Totaalprijs preventief onderhoud per jaar excl. BTW</t>
  </si>
  <si>
    <t>Prijzenoverzicht storingen:</t>
  </si>
  <si>
    <t>In tabel 2 wordt een opgave gevraagd van de vaste kosten die gemaakt worden voor het oplossen van alle gemelde storingen. Het tijdstip van melding is hierin maatgevend.</t>
  </si>
  <si>
    <t>Tabel 2 - Prijzen storingen</t>
  </si>
  <si>
    <t>Postnr</t>
  </si>
  <si>
    <t>Hoeveelheid</t>
  </si>
  <si>
    <t>Storing</t>
  </si>
  <si>
    <t>storing</t>
  </si>
  <si>
    <t>Resetten storingen via TCN</t>
  </si>
  <si>
    <t>Totaalbedrag voor storingskosten excl. BTW</t>
  </si>
  <si>
    <t>Prijzenoverzicht aanvullende diensten:</t>
  </si>
  <si>
    <t>In tabel 3 wordt een opgave gevraagd van uurtarieven voor aanvullende diensten van een monteur en projectleider. Tevens is een stelpost opgenomen voor de eventuele uitvoering van grotere vervangingen en renovaties of werkzaamheden welke voortkomen uit verbetervoorstellen vanuit de opdrachtnemer.</t>
  </si>
  <si>
    <t>Tabel 3 - Prijzen storingen</t>
  </si>
  <si>
    <t>Tarief projectleider</t>
  </si>
  <si>
    <t>uren</t>
  </si>
  <si>
    <t>Tarief allround monteur inclusief bus / materieel</t>
  </si>
  <si>
    <t>Stelpost aanvullende (renovatie) werkzaamheden</t>
  </si>
  <si>
    <t>Stelpost door Auma uit te voeren werkzaamheden</t>
  </si>
  <si>
    <t>Verreken prijzen te vervangen onderdelen gemalen:</t>
  </si>
  <si>
    <t>In tabel 4 wordt aangegeven wat de vaste verrekenprijzen zijn voor de te vervangen onderdelen welke tijdens de inspectie, storings- en onderhoudswerkzaamheden aangegeven worden om vervangen c.q. vernieuwd te worden. De op te geven bedragen dienen inclusief de benodigde arbeid en voorrijkosten te zijn voor het vervangen, vernieuwen en verwerken van de maatregelen in het beheersysteem van dit onderdeel.</t>
  </si>
  <si>
    <t xml:space="preserve">x </t>
  </si>
  <si>
    <t>Verhelpen van storingen aan alle genoemde installaties, tussen 07:00 en 18:00 uur op kantoordagen</t>
  </si>
  <si>
    <t>Verhelpen van storingen aan alle genoemde installaties, buiten 07:00 en 18:00 uur op kantoordagen en weekenden / feestdagen</t>
  </si>
  <si>
    <t>Tabel 4 Verrekenprijzen</t>
  </si>
  <si>
    <t>Hoeveel-</t>
  </si>
  <si>
    <t>heid</t>
  </si>
  <si>
    <t>Waaier pomp tot 2,5 Kw</t>
  </si>
  <si>
    <t>Waaier pomp 2,6 tot 4 Kw</t>
  </si>
  <si>
    <t>Waaier pomp 4,1 tot 6 Kw</t>
  </si>
  <si>
    <t>Waaier pomp 6 Kw tot 9 Kw</t>
  </si>
  <si>
    <t>Hijsketting minigemaal RVS 316, L=2m, incl. harpsluiting en veiligheidscertificaat</t>
  </si>
  <si>
    <t>Pompkabel vervangen. L= 10m 4x1,5 mm2</t>
  </si>
  <si>
    <t>Pompkabel 4x1,5mm2 meerprijs l&gt;10m</t>
  </si>
  <si>
    <t>m</t>
  </si>
  <si>
    <t>Pompkabel vervangen L= 10m 7x1,5 mm2</t>
  </si>
  <si>
    <t>Pompkabel 7x1,5mm2 meerprijs l&gt;10m</t>
  </si>
  <si>
    <t>Vervangen balkeerklep 80mm</t>
  </si>
  <si>
    <t>Vervangen balkeerklep 100mm</t>
  </si>
  <si>
    <t>een MJK 3400 niveausensor</t>
  </si>
  <si>
    <t>RADAR C11 Vega</t>
  </si>
  <si>
    <t>Magneetschakelaar tot 3 Kw</t>
  </si>
  <si>
    <t>Thermisch blok 2-4,5 Amp</t>
  </si>
  <si>
    <t>Bedieningspaneel Mitsubishi, type MAC-E150</t>
  </si>
  <si>
    <t>GSM antenne, Inter Act</t>
  </si>
  <si>
    <t>Dopantenne 0db, Inter Act</t>
  </si>
  <si>
    <t>Analoog module voor FX-PLC 4x AI, Mitsubishi</t>
  </si>
  <si>
    <t>Extra uitbereidingsmodule 8 x DI, Mitsubishi</t>
  </si>
  <si>
    <t>PLC, Mitsubishi</t>
  </si>
  <si>
    <t>netvoeding tbv. mUPS, Inter Act</t>
  </si>
  <si>
    <t>Mini UPS , Inter Act</t>
  </si>
  <si>
    <t>Micro tele-controller met ingebouwd GPRS modem, Inter Act</t>
  </si>
  <si>
    <t>Voeding TC012/JAZZmin 24VDC/12VDC, Inter Act</t>
  </si>
  <si>
    <t>JAZZ min, Inter Act</t>
  </si>
  <si>
    <t>TC302, Inter Act</t>
  </si>
  <si>
    <t>TBV TC302-FXplc, Inter Act</t>
  </si>
  <si>
    <t>FX PLC met 14DI en 10 DO, Inter Act</t>
  </si>
  <si>
    <t>FX= module met 4AI (4-20mA), Inter Act</t>
  </si>
  <si>
    <t>Extra RS232-poortFX PLC, Inter Act</t>
  </si>
  <si>
    <t>PLC Analoge Ingangs Module, Mitsubishi</t>
  </si>
  <si>
    <t>Bedieningspaneel, Mitsubishi</t>
  </si>
  <si>
    <t>Operator panel full colour 5,7 inch, Inter Act</t>
  </si>
  <si>
    <t>Veiligheids- en scheidingstrafo 0-230-400V / 12-24V / 63VA, Legrand</t>
  </si>
  <si>
    <t>Deurschakelaar, ABB</t>
  </si>
  <si>
    <t>Kastverwarming 230V / 45W DIN-rail montage, Eldon</t>
  </si>
  <si>
    <t>Hoofdschakelaar 4-polig / 40A bodemmontage, ABB</t>
  </si>
  <si>
    <t>Aardlekschakelaar 4-polig 40/0,03A (type A - standaard), Moeller</t>
  </si>
  <si>
    <t>Aardlekschakelaar 4-polig 40/0,3A (type U - frequentieomvormer), Moeller</t>
  </si>
  <si>
    <t>Aardlekautomaat 2-polig B16 - 30mA, Moeller</t>
  </si>
  <si>
    <t>SK RTT kastverwarmings 130-150 Watt, Rittal</t>
  </si>
  <si>
    <t>Overspanningsbeveiliging DC (mA signalen), Phoenix Contact</t>
  </si>
  <si>
    <t>Overspanningsbeveiliging 400V , Phoenix Contact</t>
  </si>
  <si>
    <t>Voor de verrekenprijzen voor pos. 1 t/m 4 pompen dient een eenheidsprijs opgegeven te worden voor de opgegeven pompen welke in de overzichten opgegeven zijn, ingedeeld in het motorvermogen.</t>
  </si>
  <si>
    <t>Dit zelfde geld voor de verrekenprijzen onderdelen.</t>
  </si>
  <si>
    <t>Totaal van tabellen 1, 2,3 en 4 dienen ingevuld te worden op het inschrijfbiljet. De inschrijfprijs is inclusief algemene kosten, winst en risico.</t>
  </si>
  <si>
    <t>Totaal tabel 1</t>
  </si>
  <si>
    <t>Totaal tabel 2</t>
  </si>
  <si>
    <t>Totaal tabel 3</t>
  </si>
  <si>
    <t>Totaal tabel 4</t>
  </si>
  <si>
    <t>Prijs per eenheid</t>
  </si>
  <si>
    <t>Totaal per jaar</t>
  </si>
  <si>
    <t xml:space="preserve">Reinigen rioolgemalen met 1 pomp </t>
  </si>
  <si>
    <t>Reinigen rioolgemalen met 2 pompen droge opstelling</t>
  </si>
  <si>
    <t>Reinigen rioolgemalen met 3 pompen droge opstelling</t>
  </si>
  <si>
    <t>Reinigen rioolgemalen met 3 pompen natte opstelling</t>
  </si>
  <si>
    <t>Reinigen rioolgemalen met 3 pompen risicoprofiel hoog</t>
  </si>
  <si>
    <t>Reinigen rioolgemalen met 4 tot 6 pompen</t>
  </si>
  <si>
    <t>Reinigen BBB</t>
  </si>
  <si>
    <t>Reinigen BBL</t>
  </si>
  <si>
    <t>Reinigen rioolgemalen met 4 pompen XL-Businesspark</t>
  </si>
  <si>
    <t>Reinigen stuwputten en overstorten</t>
  </si>
  <si>
    <t>Hoeveelheid (per jaar)</t>
  </si>
  <si>
    <t>Uurtarief twee monteurs + zuigwagen voor uitvoeren van eventuele aanvullende reinigings-werkzaamheden</t>
  </si>
  <si>
    <t>Totaalbedrag reiningen excl. BTW</t>
  </si>
  <si>
    <t>In tabel 5 wordt aangegeven wat de kosten zijn voor de preventieve reinigingswerkzaamheden als omschreven in hoofdstuk 5 van het PvE (bijlage 1). De prijzen worden gegeven per jaar.</t>
  </si>
  <si>
    <t>Tabel 5 - Prijzen preventief onderhoud</t>
  </si>
  <si>
    <t>Prijzen voor reiniging</t>
  </si>
  <si>
    <t>Prijzenoverzicht aanvullende reinigingswerkzaamheden:</t>
  </si>
  <si>
    <t>In tabel 6 wordt een opgave gevraagd van de uurtarieven die gemaakt worden voor het assisteren bij het oplossen van alle gemelde storingen op aanvraag van de opdrachtnemer van perceel 1.</t>
  </si>
  <si>
    <t>Totaalbedrag extra reiningen excl. BTW</t>
  </si>
  <si>
    <t>Totaal tabel 5</t>
  </si>
  <si>
    <t>Totaal tabel 6</t>
  </si>
  <si>
    <t xml:space="preserve">Onderhoud rioolgemalen met 1 pomp </t>
  </si>
  <si>
    <t>Onderhoud rioolgemalen met 2 pompen droge opstelling</t>
  </si>
  <si>
    <t>Onderhoud rioolgemalen met 4 tot 6 pompen</t>
  </si>
  <si>
    <t>Onderhoud bergbezinkvoorzieningen (incl service spoelkleppen en schuiven)</t>
  </si>
  <si>
    <t>Onderhoud bergbezinkleiding (incl service spoelkleppen en schuiven)</t>
  </si>
  <si>
    <t>Onderhoud stuwputten en overstorten</t>
  </si>
  <si>
    <t>Onderhoud rioolgemalen met 3 pompen droge opstelling</t>
  </si>
  <si>
    <t xml:space="preserve">  Totaalbedrag voor storingskosten excl. BTW</t>
  </si>
  <si>
    <t>Hijsketting rioolgemaal RVS 316, L=4m, incl. harpsluiting en veiligheidscertificaat</t>
  </si>
  <si>
    <t>Magneetschakelaar ster driehoek tot 7,5 Kw</t>
  </si>
  <si>
    <t>Telemetrie unit van 1 PLC, fabricaat Mitsubishi, type FX3G</t>
  </si>
  <si>
    <t>Stroomtrafo 20A uitgang 4-20mA, Faget</t>
  </si>
  <si>
    <t>Magneetschakelaar 3-polig …...kW 24Vac, Moeller</t>
  </si>
  <si>
    <t>Installatieautomaat D-karakteristiek 3-polig 10A, Moeller</t>
  </si>
  <si>
    <t>Aardlekautomaat 2-polig B6 - 30mA, Moeller</t>
  </si>
  <si>
    <t>SK RTT hygrostaat 230V-24Vac/dc 50-100%, Rittal</t>
  </si>
  <si>
    <t>Reinigen rioolgemalen met 2 pompen natte opstelling</t>
  </si>
  <si>
    <t xml:space="preserve">Prijs per </t>
  </si>
  <si>
    <r>
      <t>1.</t>
    </r>
    <r>
      <rPr>
        <b/>
        <sz val="10"/>
        <color rgb="FF2E74B5"/>
        <rFont val="Times New Roman"/>
        <family val="1"/>
      </rPr>
      <t xml:space="preserve">     </t>
    </r>
    <r>
      <rPr>
        <b/>
        <sz val="10"/>
        <color rgb="FF2E74B5"/>
        <rFont val="Arial"/>
        <family val="2"/>
      </rPr>
      <t> </t>
    </r>
  </si>
  <si>
    <r>
      <t>2.</t>
    </r>
    <r>
      <rPr>
        <b/>
        <sz val="10"/>
        <color rgb="FF2E74B5"/>
        <rFont val="Times New Roman"/>
        <family val="1"/>
      </rPr>
      <t xml:space="preserve">     </t>
    </r>
    <r>
      <rPr>
        <b/>
        <sz val="10"/>
        <color rgb="FF2E74B5"/>
        <rFont val="Arial"/>
        <family val="2"/>
      </rPr>
      <t> </t>
    </r>
  </si>
  <si>
    <r>
      <t>3.</t>
    </r>
    <r>
      <rPr>
        <b/>
        <sz val="10"/>
        <color rgb="FF2E74B5"/>
        <rFont val="Times New Roman"/>
        <family val="1"/>
      </rPr>
      <t xml:space="preserve">     </t>
    </r>
    <r>
      <rPr>
        <b/>
        <sz val="10"/>
        <color rgb="FF2E74B5"/>
        <rFont val="Arial"/>
        <family val="2"/>
      </rPr>
      <t> </t>
    </r>
  </si>
  <si>
    <r>
      <t>4.</t>
    </r>
    <r>
      <rPr>
        <b/>
        <sz val="10"/>
        <color rgb="FF2E74B5"/>
        <rFont val="Times New Roman"/>
        <family val="1"/>
      </rPr>
      <t xml:space="preserve">     </t>
    </r>
    <r>
      <rPr>
        <b/>
        <sz val="10"/>
        <color rgb="FF2E74B5"/>
        <rFont val="Arial"/>
        <family val="2"/>
      </rPr>
      <t> </t>
    </r>
  </si>
  <si>
    <r>
      <t>5.</t>
    </r>
    <r>
      <rPr>
        <b/>
        <sz val="10"/>
        <color rgb="FF2E74B5"/>
        <rFont val="Times New Roman"/>
        <family val="1"/>
      </rPr>
      <t xml:space="preserve">     </t>
    </r>
    <r>
      <rPr>
        <b/>
        <sz val="10"/>
        <color rgb="FF2E74B5"/>
        <rFont val="Arial"/>
        <family val="2"/>
      </rPr>
      <t> </t>
    </r>
  </si>
  <si>
    <r>
      <t>6.</t>
    </r>
    <r>
      <rPr>
        <b/>
        <sz val="10"/>
        <color rgb="FF2E74B5"/>
        <rFont val="Times New Roman"/>
        <family val="1"/>
      </rPr>
      <t xml:space="preserve">     </t>
    </r>
    <r>
      <rPr>
        <b/>
        <sz val="10"/>
        <color rgb="FF2E74B5"/>
        <rFont val="Arial"/>
        <family val="2"/>
      </rPr>
      <t> </t>
    </r>
  </si>
  <si>
    <r>
      <t>7.</t>
    </r>
    <r>
      <rPr>
        <b/>
        <sz val="10"/>
        <color rgb="FF2E74B5"/>
        <rFont val="Times New Roman"/>
        <family val="1"/>
      </rPr>
      <t xml:space="preserve">     </t>
    </r>
    <r>
      <rPr>
        <b/>
        <sz val="10"/>
        <color rgb="FF2E74B5"/>
        <rFont val="Arial"/>
        <family val="2"/>
      </rPr>
      <t> </t>
    </r>
  </si>
  <si>
    <r>
      <t>8.</t>
    </r>
    <r>
      <rPr>
        <b/>
        <sz val="10"/>
        <color rgb="FF2E74B5"/>
        <rFont val="Times New Roman"/>
        <family val="1"/>
      </rPr>
      <t xml:space="preserve">     </t>
    </r>
    <r>
      <rPr>
        <b/>
        <sz val="10"/>
        <color rgb="FF2E74B5"/>
        <rFont val="Arial"/>
        <family val="2"/>
      </rPr>
      <t> </t>
    </r>
  </si>
  <si>
    <r>
      <t>9.</t>
    </r>
    <r>
      <rPr>
        <b/>
        <sz val="10"/>
        <color rgb="FF2E74B5"/>
        <rFont val="Times New Roman"/>
        <family val="1"/>
      </rPr>
      <t xml:space="preserve">     </t>
    </r>
    <r>
      <rPr>
        <b/>
        <sz val="10"/>
        <color rgb="FF2E74B5"/>
        <rFont val="Arial"/>
        <family val="2"/>
      </rPr>
      <t> </t>
    </r>
  </si>
  <si>
    <r>
      <t>10.</t>
    </r>
    <r>
      <rPr>
        <b/>
        <sz val="10"/>
        <color rgb="FF2E74B5"/>
        <rFont val="Times New Roman"/>
        <family val="1"/>
      </rPr>
      <t xml:space="preserve">  </t>
    </r>
    <r>
      <rPr>
        <b/>
        <sz val="10"/>
        <color rgb="FF2E74B5"/>
        <rFont val="Arial"/>
        <family val="2"/>
      </rPr>
      <t> </t>
    </r>
  </si>
  <si>
    <r>
      <t>11.</t>
    </r>
    <r>
      <rPr>
        <b/>
        <sz val="10"/>
        <color rgb="FF2E74B5"/>
        <rFont val="Times New Roman"/>
        <family val="1"/>
      </rPr>
      <t xml:space="preserve">  </t>
    </r>
    <r>
      <rPr>
        <b/>
        <sz val="10"/>
        <color rgb="FF2E74B5"/>
        <rFont val="Arial"/>
        <family val="2"/>
      </rPr>
      <t> </t>
    </r>
  </si>
  <si>
    <r>
      <t>12.</t>
    </r>
    <r>
      <rPr>
        <b/>
        <sz val="10"/>
        <color rgb="FF2E74B5"/>
        <rFont val="Times New Roman"/>
        <family val="1"/>
      </rPr>
      <t xml:space="preserve">  </t>
    </r>
    <r>
      <rPr>
        <b/>
        <sz val="10"/>
        <color rgb="FF2E74B5"/>
        <rFont val="Arial"/>
        <family val="2"/>
      </rPr>
      <t> </t>
    </r>
  </si>
  <si>
    <r>
      <t>13.</t>
    </r>
    <r>
      <rPr>
        <b/>
        <sz val="10"/>
        <color rgb="FF2E74B5"/>
        <rFont val="Times New Roman"/>
        <family val="1"/>
      </rPr>
      <t xml:space="preserve">  </t>
    </r>
    <r>
      <rPr>
        <b/>
        <sz val="10"/>
        <color rgb="FF2E74B5"/>
        <rFont val="Arial"/>
        <family val="2"/>
      </rPr>
      <t> </t>
    </r>
  </si>
  <si>
    <r>
      <t>14.</t>
    </r>
    <r>
      <rPr>
        <b/>
        <sz val="10"/>
        <color rgb="FF2E74B5"/>
        <rFont val="Times New Roman"/>
        <family val="1"/>
      </rPr>
      <t xml:space="preserve">  </t>
    </r>
    <r>
      <rPr>
        <b/>
        <sz val="10"/>
        <color rgb="FF2E74B5"/>
        <rFont val="Arial"/>
        <family val="2"/>
      </rPr>
      <t> </t>
    </r>
  </si>
  <si>
    <r>
      <t>15.</t>
    </r>
    <r>
      <rPr>
        <b/>
        <sz val="10"/>
        <color rgb="FF2E74B5"/>
        <rFont val="Times New Roman"/>
        <family val="1"/>
      </rPr>
      <t xml:space="preserve">  </t>
    </r>
    <r>
      <rPr>
        <b/>
        <sz val="10"/>
        <color rgb="FF2E74B5"/>
        <rFont val="Arial"/>
        <family val="2"/>
      </rPr>
      <t> </t>
    </r>
  </si>
  <si>
    <r>
      <t>16.</t>
    </r>
    <r>
      <rPr>
        <b/>
        <sz val="10"/>
        <color rgb="FF2E74B5"/>
        <rFont val="Times New Roman"/>
        <family val="1"/>
      </rPr>
      <t xml:space="preserve">  </t>
    </r>
    <r>
      <rPr>
        <b/>
        <sz val="10"/>
        <color rgb="FF2E74B5"/>
        <rFont val="Arial"/>
        <family val="2"/>
      </rPr>
      <t> </t>
    </r>
  </si>
  <si>
    <r>
      <t>17.</t>
    </r>
    <r>
      <rPr>
        <b/>
        <sz val="10"/>
        <color rgb="FF2E74B5"/>
        <rFont val="Times New Roman"/>
        <family val="1"/>
      </rPr>
      <t xml:space="preserve">  </t>
    </r>
    <r>
      <rPr>
        <b/>
        <sz val="10"/>
        <color rgb="FF2E74B5"/>
        <rFont val="Arial"/>
        <family val="2"/>
      </rPr>
      <t> </t>
    </r>
  </si>
  <si>
    <r>
      <t>18.</t>
    </r>
    <r>
      <rPr>
        <b/>
        <sz val="10"/>
        <color rgb="FF2E74B5"/>
        <rFont val="Times New Roman"/>
        <family val="1"/>
      </rPr>
      <t xml:space="preserve">  </t>
    </r>
    <r>
      <rPr>
        <b/>
        <sz val="10"/>
        <color rgb="FF2E74B5"/>
        <rFont val="Arial"/>
        <family val="2"/>
      </rPr>
      <t> </t>
    </r>
  </si>
  <si>
    <r>
      <t>19.</t>
    </r>
    <r>
      <rPr>
        <b/>
        <sz val="10"/>
        <color rgb="FF2E74B5"/>
        <rFont val="Times New Roman"/>
        <family val="1"/>
      </rPr>
      <t xml:space="preserve">  </t>
    </r>
    <r>
      <rPr>
        <b/>
        <sz val="10"/>
        <color rgb="FF2E74B5"/>
        <rFont val="Arial"/>
        <family val="2"/>
      </rPr>
      <t> </t>
    </r>
  </si>
  <si>
    <r>
      <t>21.</t>
    </r>
    <r>
      <rPr>
        <b/>
        <sz val="10"/>
        <color rgb="FF2E74B5"/>
        <rFont val="Times New Roman"/>
        <family val="1"/>
      </rPr>
      <t xml:space="preserve">  </t>
    </r>
    <r>
      <rPr>
        <b/>
        <sz val="10"/>
        <color rgb="FF2E74B5"/>
        <rFont val="Arial"/>
        <family val="2"/>
      </rPr>
      <t> </t>
    </r>
  </si>
  <si>
    <r>
      <t>22.</t>
    </r>
    <r>
      <rPr>
        <b/>
        <sz val="10"/>
        <color rgb="FF2E74B5"/>
        <rFont val="Times New Roman"/>
        <family val="1"/>
      </rPr>
      <t xml:space="preserve">  </t>
    </r>
    <r>
      <rPr>
        <b/>
        <sz val="10"/>
        <color rgb="FF2E74B5"/>
        <rFont val="Arial"/>
        <family val="2"/>
      </rPr>
      <t> </t>
    </r>
  </si>
  <si>
    <r>
      <t>23.</t>
    </r>
    <r>
      <rPr>
        <b/>
        <sz val="10"/>
        <color rgb="FF2E74B5"/>
        <rFont val="Times New Roman"/>
        <family val="1"/>
      </rPr>
      <t xml:space="preserve">  </t>
    </r>
    <r>
      <rPr>
        <b/>
        <sz val="10"/>
        <color rgb="FF2E74B5"/>
        <rFont val="Arial"/>
        <family val="2"/>
      </rPr>
      <t> </t>
    </r>
  </si>
  <si>
    <r>
      <t>24.</t>
    </r>
    <r>
      <rPr>
        <b/>
        <sz val="10"/>
        <color rgb="FF2E74B5"/>
        <rFont val="Times New Roman"/>
        <family val="1"/>
      </rPr>
      <t xml:space="preserve">  </t>
    </r>
    <r>
      <rPr>
        <b/>
        <sz val="10"/>
        <color rgb="FF2E74B5"/>
        <rFont val="Arial"/>
        <family val="2"/>
      </rPr>
      <t> </t>
    </r>
  </si>
  <si>
    <r>
      <t>25.</t>
    </r>
    <r>
      <rPr>
        <b/>
        <sz val="10"/>
        <color rgb="FF2E74B5"/>
        <rFont val="Times New Roman"/>
        <family val="1"/>
      </rPr>
      <t xml:space="preserve">  </t>
    </r>
    <r>
      <rPr>
        <b/>
        <sz val="10"/>
        <color rgb="FF2E74B5"/>
        <rFont val="Arial"/>
        <family val="2"/>
      </rPr>
      <t> </t>
    </r>
  </si>
  <si>
    <r>
      <t>26.</t>
    </r>
    <r>
      <rPr>
        <b/>
        <sz val="10"/>
        <color rgb="FF2E74B5"/>
        <rFont val="Times New Roman"/>
        <family val="1"/>
      </rPr>
      <t xml:space="preserve">  </t>
    </r>
    <r>
      <rPr>
        <b/>
        <sz val="10"/>
        <color rgb="FF2E74B5"/>
        <rFont val="Arial"/>
        <family val="2"/>
      </rPr>
      <t> </t>
    </r>
  </si>
  <si>
    <r>
      <t>27.</t>
    </r>
    <r>
      <rPr>
        <b/>
        <sz val="10"/>
        <color rgb="FF2E74B5"/>
        <rFont val="Times New Roman"/>
        <family val="1"/>
      </rPr>
      <t xml:space="preserve">  </t>
    </r>
    <r>
      <rPr>
        <b/>
        <sz val="10"/>
        <color rgb="FF2E74B5"/>
        <rFont val="Arial"/>
        <family val="2"/>
      </rPr>
      <t> </t>
    </r>
  </si>
  <si>
    <r>
      <t>28.</t>
    </r>
    <r>
      <rPr>
        <b/>
        <sz val="10"/>
        <color rgb="FF2E74B5"/>
        <rFont val="Times New Roman"/>
        <family val="1"/>
      </rPr>
      <t xml:space="preserve">  </t>
    </r>
    <r>
      <rPr>
        <b/>
        <sz val="10"/>
        <color rgb="FF2E74B5"/>
        <rFont val="Arial"/>
        <family val="2"/>
      </rPr>
      <t> </t>
    </r>
  </si>
  <si>
    <r>
      <t>29.</t>
    </r>
    <r>
      <rPr>
        <b/>
        <sz val="10"/>
        <color rgb="FF2E74B5"/>
        <rFont val="Times New Roman"/>
        <family val="1"/>
      </rPr>
      <t xml:space="preserve">  </t>
    </r>
    <r>
      <rPr>
        <b/>
        <sz val="10"/>
        <color rgb="FF2E74B5"/>
        <rFont val="Arial"/>
        <family val="2"/>
      </rPr>
      <t> </t>
    </r>
  </si>
  <si>
    <r>
      <t>30.</t>
    </r>
    <r>
      <rPr>
        <b/>
        <sz val="10"/>
        <color rgb="FF2E74B5"/>
        <rFont val="Times New Roman"/>
        <family val="1"/>
      </rPr>
      <t xml:space="preserve">  </t>
    </r>
    <r>
      <rPr>
        <b/>
        <sz val="10"/>
        <color rgb="FF2E74B5"/>
        <rFont val="Arial"/>
        <family val="2"/>
      </rPr>
      <t> </t>
    </r>
  </si>
  <si>
    <r>
      <t>31.</t>
    </r>
    <r>
      <rPr>
        <b/>
        <sz val="10"/>
        <color rgb="FF2E74B5"/>
        <rFont val="Times New Roman"/>
        <family val="1"/>
      </rPr>
      <t xml:space="preserve">  </t>
    </r>
    <r>
      <rPr>
        <b/>
        <sz val="10"/>
        <color rgb="FF2E74B5"/>
        <rFont val="Arial"/>
        <family val="2"/>
      </rPr>
      <t> </t>
    </r>
  </si>
  <si>
    <r>
      <t>32.</t>
    </r>
    <r>
      <rPr>
        <b/>
        <sz val="10"/>
        <color rgb="FF2E74B5"/>
        <rFont val="Times New Roman"/>
        <family val="1"/>
      </rPr>
      <t xml:space="preserve">  </t>
    </r>
    <r>
      <rPr>
        <b/>
        <sz val="10"/>
        <color rgb="FF2E74B5"/>
        <rFont val="Arial"/>
        <family val="2"/>
      </rPr>
      <t> </t>
    </r>
  </si>
  <si>
    <r>
      <t>33.</t>
    </r>
    <r>
      <rPr>
        <b/>
        <sz val="10"/>
        <color rgb="FF2E74B5"/>
        <rFont val="Times New Roman"/>
        <family val="1"/>
      </rPr>
      <t xml:space="preserve">  </t>
    </r>
    <r>
      <rPr>
        <b/>
        <sz val="10"/>
        <color rgb="FF2E74B5"/>
        <rFont val="Arial"/>
        <family val="2"/>
      </rPr>
      <t> </t>
    </r>
  </si>
  <si>
    <r>
      <t>34.</t>
    </r>
    <r>
      <rPr>
        <b/>
        <sz val="10"/>
        <color rgb="FF2E74B5"/>
        <rFont val="Times New Roman"/>
        <family val="1"/>
      </rPr>
      <t xml:space="preserve">  </t>
    </r>
    <r>
      <rPr>
        <b/>
        <sz val="10"/>
        <color rgb="FF2E74B5"/>
        <rFont val="Arial"/>
        <family val="2"/>
      </rPr>
      <t> </t>
    </r>
  </si>
  <si>
    <r>
      <t>35.</t>
    </r>
    <r>
      <rPr>
        <b/>
        <sz val="10"/>
        <color rgb="FF2E74B5"/>
        <rFont val="Times New Roman"/>
        <family val="1"/>
      </rPr>
      <t xml:space="preserve">  </t>
    </r>
    <r>
      <rPr>
        <b/>
        <sz val="10"/>
        <color rgb="FF2E74B5"/>
        <rFont val="Arial"/>
        <family val="2"/>
      </rPr>
      <t> </t>
    </r>
  </si>
  <si>
    <r>
      <t>36.</t>
    </r>
    <r>
      <rPr>
        <b/>
        <sz val="10"/>
        <color rgb="FF2E74B5"/>
        <rFont val="Times New Roman"/>
        <family val="1"/>
      </rPr>
      <t xml:space="preserve">  </t>
    </r>
    <r>
      <rPr>
        <b/>
        <sz val="10"/>
        <color rgb="FF2E74B5"/>
        <rFont val="Arial"/>
        <family val="2"/>
      </rPr>
      <t> </t>
    </r>
  </si>
  <si>
    <r>
      <t>37.</t>
    </r>
    <r>
      <rPr>
        <b/>
        <sz val="10"/>
        <color rgb="FF2E74B5"/>
        <rFont val="Times New Roman"/>
        <family val="1"/>
      </rPr>
      <t xml:space="preserve">  </t>
    </r>
    <r>
      <rPr>
        <b/>
        <sz val="10"/>
        <color rgb="FF2E74B5"/>
        <rFont val="Arial"/>
        <family val="2"/>
      </rPr>
      <t> </t>
    </r>
  </si>
  <si>
    <r>
      <t>38.</t>
    </r>
    <r>
      <rPr>
        <b/>
        <sz val="10"/>
        <color rgb="FF2E74B5"/>
        <rFont val="Times New Roman"/>
        <family val="1"/>
      </rPr>
      <t xml:space="preserve">  </t>
    </r>
    <r>
      <rPr>
        <b/>
        <sz val="10"/>
        <color rgb="FF2E74B5"/>
        <rFont val="Arial"/>
        <family val="2"/>
      </rPr>
      <t> </t>
    </r>
  </si>
  <si>
    <r>
      <t>39.</t>
    </r>
    <r>
      <rPr>
        <b/>
        <sz val="10"/>
        <color rgb="FF2E74B5"/>
        <rFont val="Times New Roman"/>
        <family val="1"/>
      </rPr>
      <t xml:space="preserve">  </t>
    </r>
    <r>
      <rPr>
        <b/>
        <sz val="10"/>
        <color rgb="FF2E74B5"/>
        <rFont val="Arial"/>
        <family val="2"/>
      </rPr>
      <t> </t>
    </r>
  </si>
  <si>
    <r>
      <t>40.</t>
    </r>
    <r>
      <rPr>
        <b/>
        <sz val="10"/>
        <color rgb="FF2E74B5"/>
        <rFont val="Times New Roman"/>
        <family val="1"/>
      </rPr>
      <t xml:space="preserve">  </t>
    </r>
    <r>
      <rPr>
        <b/>
        <sz val="10"/>
        <color rgb="FF2E74B5"/>
        <rFont val="Arial"/>
        <family val="2"/>
      </rPr>
      <t> </t>
    </r>
  </si>
  <si>
    <r>
      <t>41.</t>
    </r>
    <r>
      <rPr>
        <b/>
        <sz val="10"/>
        <color rgb="FF2E74B5"/>
        <rFont val="Times New Roman"/>
        <family val="1"/>
      </rPr>
      <t xml:space="preserve">  </t>
    </r>
    <r>
      <rPr>
        <b/>
        <sz val="10"/>
        <color rgb="FF2E74B5"/>
        <rFont val="Arial"/>
        <family val="2"/>
      </rPr>
      <t> </t>
    </r>
  </si>
  <si>
    <r>
      <t>42.</t>
    </r>
    <r>
      <rPr>
        <b/>
        <sz val="10"/>
        <color rgb="FF2E74B5"/>
        <rFont val="Times New Roman"/>
        <family val="1"/>
      </rPr>
      <t xml:space="preserve">  </t>
    </r>
    <r>
      <rPr>
        <b/>
        <sz val="10"/>
        <color rgb="FF2E74B5"/>
        <rFont val="Arial"/>
        <family val="2"/>
      </rPr>
      <t> </t>
    </r>
  </si>
  <si>
    <r>
      <t>43.</t>
    </r>
    <r>
      <rPr>
        <b/>
        <sz val="10"/>
        <color rgb="FF2E74B5"/>
        <rFont val="Times New Roman"/>
        <family val="1"/>
      </rPr>
      <t xml:space="preserve">  </t>
    </r>
    <r>
      <rPr>
        <b/>
        <sz val="10"/>
        <color rgb="FF2E74B5"/>
        <rFont val="Arial"/>
        <family val="2"/>
      </rPr>
      <t> </t>
    </r>
  </si>
  <si>
    <r>
      <t>44.</t>
    </r>
    <r>
      <rPr>
        <b/>
        <sz val="10"/>
        <color rgb="FF2E74B5"/>
        <rFont val="Times New Roman"/>
        <family val="1"/>
      </rPr>
      <t xml:space="preserve">  </t>
    </r>
    <r>
      <rPr>
        <b/>
        <sz val="10"/>
        <color rgb="FF2E74B5"/>
        <rFont val="Arial"/>
        <family val="2"/>
      </rPr>
      <t> </t>
    </r>
  </si>
  <si>
    <r>
      <t>45.</t>
    </r>
    <r>
      <rPr>
        <b/>
        <sz val="10"/>
        <color rgb="FF2E74B5"/>
        <rFont val="Times New Roman"/>
        <family val="1"/>
      </rPr>
      <t xml:space="preserve">  </t>
    </r>
    <r>
      <rPr>
        <b/>
        <sz val="10"/>
        <color rgb="FF2E74B5"/>
        <rFont val="Arial"/>
        <family val="2"/>
      </rPr>
      <t> </t>
    </r>
  </si>
  <si>
    <r>
      <t>46.</t>
    </r>
    <r>
      <rPr>
        <b/>
        <sz val="10"/>
        <color rgb="FF2E74B5"/>
        <rFont val="Times New Roman"/>
        <family val="1"/>
      </rPr>
      <t xml:space="preserve">  </t>
    </r>
    <r>
      <rPr>
        <b/>
        <sz val="10"/>
        <color rgb="FF2E74B5"/>
        <rFont val="Arial"/>
        <family val="2"/>
      </rPr>
      <t> </t>
    </r>
  </si>
  <si>
    <r>
      <t>47.</t>
    </r>
    <r>
      <rPr>
        <b/>
        <sz val="10"/>
        <color rgb="FF2E74B5"/>
        <rFont val="Times New Roman"/>
        <family val="1"/>
      </rPr>
      <t xml:space="preserve">  </t>
    </r>
    <r>
      <rPr>
        <b/>
        <sz val="10"/>
        <color rgb="FF2E74B5"/>
        <rFont val="Arial"/>
        <family val="2"/>
      </rPr>
      <t> </t>
    </r>
  </si>
  <si>
    <r>
      <t>48.</t>
    </r>
    <r>
      <rPr>
        <b/>
        <sz val="10"/>
        <color rgb="FF2E74B5"/>
        <rFont val="Times New Roman"/>
        <family val="1"/>
      </rPr>
      <t xml:space="preserve">  </t>
    </r>
    <r>
      <rPr>
        <b/>
        <sz val="10"/>
        <color rgb="FF2E74B5"/>
        <rFont val="Arial"/>
        <family val="2"/>
      </rPr>
      <t> </t>
    </r>
  </si>
  <si>
    <r>
      <t>49.</t>
    </r>
    <r>
      <rPr>
        <b/>
        <sz val="10"/>
        <color rgb="FF2E74B5"/>
        <rFont val="Times New Roman"/>
        <family val="1"/>
      </rPr>
      <t xml:space="preserve">  </t>
    </r>
    <r>
      <rPr>
        <b/>
        <sz val="10"/>
        <color rgb="FF2E74B5"/>
        <rFont val="Arial"/>
        <family val="2"/>
      </rPr>
      <t> </t>
    </r>
  </si>
  <si>
    <r>
      <t>50.</t>
    </r>
    <r>
      <rPr>
        <b/>
        <sz val="10"/>
        <color rgb="FF2E74B5"/>
        <rFont val="Times New Roman"/>
        <family val="1"/>
      </rPr>
      <t xml:space="preserve">  </t>
    </r>
    <r>
      <rPr>
        <b/>
        <sz val="10"/>
        <color rgb="FF2E74B5"/>
        <rFont val="Arial"/>
        <family val="2"/>
      </rPr>
      <t> </t>
    </r>
  </si>
  <si>
    <r>
      <t>51.</t>
    </r>
    <r>
      <rPr>
        <b/>
        <sz val="10"/>
        <color rgb="FF2E74B5"/>
        <rFont val="Times New Roman"/>
        <family val="1"/>
      </rPr>
      <t xml:space="preserve">  </t>
    </r>
    <r>
      <rPr>
        <b/>
        <sz val="10"/>
        <color rgb="FF2E74B5"/>
        <rFont val="Arial"/>
        <family val="2"/>
      </rPr>
      <t> </t>
    </r>
  </si>
  <si>
    <r>
      <t>52.</t>
    </r>
    <r>
      <rPr>
        <b/>
        <sz val="10"/>
        <color rgb="FF2E74B5"/>
        <rFont val="Times New Roman"/>
        <family val="1"/>
      </rPr>
      <t xml:space="preserve">  </t>
    </r>
    <r>
      <rPr>
        <b/>
        <sz val="10"/>
        <color rgb="FF2E74B5"/>
        <rFont val="Arial"/>
        <family val="2"/>
      </rPr>
      <t> </t>
    </r>
  </si>
  <si>
    <r>
      <t>53.</t>
    </r>
    <r>
      <rPr>
        <b/>
        <sz val="10"/>
        <color rgb="FF2E74B5"/>
        <rFont val="Times New Roman"/>
        <family val="1"/>
      </rPr>
      <t xml:space="preserve">  </t>
    </r>
    <r>
      <rPr>
        <b/>
        <sz val="10"/>
        <color rgb="FF2E74B5"/>
        <rFont val="Arial"/>
        <family val="2"/>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</si>
</sst>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16" x14ac:knownFonts="1">
    <font>
      <sz val="11"/>
      <color theme="1"/>
      <name val="Calibri"/>
      <family val="2"/>
      <scheme val="minor"/>
    </font>
    <font>
      <sz val="11"/>
      <color theme="1"/>
      <name val="Calibri"/>
      <family val="2"/>
      <scheme val="minor"/>
    </font>
    <font>
      <sz val="10"/>
      <color theme="1"/>
      <name val="Arial"/>
      <family val="2"/>
    </font>
    <font>
      <b/>
      <sz val="8"/>
      <color rgb="FF2E74B5"/>
      <name val="Arial"/>
      <family val="2"/>
    </font>
    <font>
      <sz val="10"/>
      <color rgb="FF2E74B5"/>
      <name val="Calibri"/>
      <family val="2"/>
      <scheme val="minor"/>
    </font>
    <font>
      <b/>
      <sz val="10"/>
      <color rgb="FF2E74B5"/>
      <name val="Arial"/>
      <family val="2"/>
    </font>
    <font>
      <sz val="10"/>
      <color rgb="FF2E74B5"/>
      <name val="Arial"/>
      <family val="2"/>
    </font>
    <font>
      <sz val="10"/>
      <color rgb="FFFF0000"/>
      <name val="Arial"/>
      <family val="2"/>
    </font>
    <font>
      <b/>
      <sz val="10"/>
      <color theme="1"/>
      <name val="Arial"/>
      <family val="2"/>
    </font>
    <font>
      <sz val="10"/>
      <color theme="4" tint="-0.249977111117893"/>
      <name val="Arial"/>
      <family val="2"/>
    </font>
    <font>
      <sz val="10"/>
      <color theme="1"/>
      <name val="Calibri"/>
      <family val="2"/>
      <scheme val="minor"/>
    </font>
    <font>
      <b/>
      <sz val="8"/>
      <color rgb="FF2E74B5"/>
      <name val="Calibri"/>
      <family val="2"/>
      <scheme val="minor"/>
    </font>
    <font>
      <b/>
      <sz val="10"/>
      <color rgb="FF2E74B5"/>
      <name val="Calibri"/>
      <family val="2"/>
      <scheme val="minor"/>
    </font>
    <font>
      <b/>
      <sz val="10"/>
      <color theme="1"/>
      <name val="Calibri"/>
      <family val="2"/>
      <scheme val="minor"/>
    </font>
    <font>
      <b/>
      <sz val="10"/>
      <color rgb="FF2E74B5"/>
      <name val="Times New Roman"/>
      <family val="1"/>
    </font>
    <font>
      <b/>
      <sz val="16"/>
      <color rgb="FF2E74B5"/>
      <name val="Calibri Light"/>
      <family val="2"/>
    </font>
  </fonts>
  <fills count="3">
    <fill>
      <patternFill patternType="none"/>
    </fill>
    <fill>
      <patternFill patternType="gray125"/>
    </fill>
    <fill>
      <patternFill patternType="solid">
        <fgColor rgb="FFD6E6F4"/>
        <bgColor indexed="64"/>
      </patternFill>
    </fill>
  </fills>
  <borders count="4">
    <border>
      <left/>
      <right/>
      <top/>
      <bottom/>
      <diagonal/>
    </border>
    <border>
      <left/>
      <right/>
      <top style="medium">
        <color rgb="FF5B9BD5"/>
      </top>
      <bottom style="medium">
        <color rgb="FF5B9BD5"/>
      </bottom>
      <diagonal/>
    </border>
    <border>
      <left/>
      <right/>
      <top style="medium">
        <color rgb="FF5B9BD5"/>
      </top>
      <bottom/>
      <diagonal/>
    </border>
    <border>
      <left/>
      <right/>
      <top/>
      <bottom style="medium">
        <color rgb="FF5B9BD5"/>
      </bottom>
      <diagonal/>
    </border>
  </borders>
  <cellStyleXfs count="2">
    <xf numFmtId="0" fontId="0" fillId="0" borderId="0"/>
    <xf numFmtId="44" fontId="1" fillId="0" borderId="0" applyFont="0" applyFill="0" applyBorder="0" applyAlignment="0" applyProtection="0"/>
  </cellStyleXfs>
  <cellXfs count="46">
    <xf numFmtId="0" fontId="0" fillId="0" borderId="0" xfId="0"/>
    <xf numFmtId="0" fontId="2" fillId="0" borderId="0" xfId="0" applyFont="1" applyAlignment="1">
      <alignment vertical="center"/>
    </xf>
    <xf numFmtId="0" fontId="3" fillId="0" borderId="0" xfId="0" applyFont="1" applyAlignment="1">
      <alignment vertical="center"/>
    </xf>
    <xf numFmtId="0" fontId="5" fillId="0" borderId="2" xfId="0" applyFont="1" applyBorder="1" applyAlignment="1">
      <alignment vertical="center" wrapText="1"/>
    </xf>
    <xf numFmtId="0" fontId="5" fillId="0" borderId="3" xfId="0" applyFont="1" applyBorder="1" applyAlignment="1">
      <alignment vertical="center" wrapText="1"/>
    </xf>
    <xf numFmtId="0" fontId="5" fillId="2" borderId="0" xfId="0" applyFont="1" applyFill="1" applyAlignment="1">
      <alignment horizontal="left" vertical="center" wrapText="1" indent="5"/>
    </xf>
    <xf numFmtId="0" fontId="6" fillId="2" borderId="0" xfId="0" applyFont="1" applyFill="1" applyAlignment="1">
      <alignment vertical="center" wrapText="1"/>
    </xf>
    <xf numFmtId="0" fontId="5" fillId="0" borderId="0" xfId="0" applyFont="1" applyAlignment="1">
      <alignment horizontal="left" vertical="center" wrapText="1" indent="5"/>
    </xf>
    <xf numFmtId="0" fontId="6"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7" fillId="2" borderId="0" xfId="0" applyFont="1" applyFill="1" applyAlignment="1">
      <alignment vertical="center" wrapText="1"/>
    </xf>
    <xf numFmtId="164" fontId="6" fillId="2" borderId="0" xfId="0" applyNumberFormat="1" applyFont="1" applyFill="1" applyAlignment="1">
      <alignment vertical="center" wrapText="1"/>
    </xf>
    <xf numFmtId="164" fontId="5" fillId="2" borderId="0" xfId="0" applyNumberFormat="1" applyFont="1" applyFill="1" applyAlignment="1">
      <alignment vertical="center" wrapText="1"/>
    </xf>
    <xf numFmtId="164" fontId="6" fillId="0" borderId="0" xfId="0" applyNumberFormat="1" applyFont="1" applyAlignment="1">
      <alignment vertical="center" wrapText="1"/>
    </xf>
    <xf numFmtId="164" fontId="5" fillId="0" borderId="0" xfId="0" applyNumberFormat="1" applyFont="1" applyAlignment="1">
      <alignment vertical="center" wrapText="1"/>
    </xf>
    <xf numFmtId="0" fontId="5" fillId="2" borderId="2" xfId="0" applyFont="1" applyFill="1" applyBorder="1" applyAlignment="1">
      <alignment horizontal="left" vertical="center" wrapText="1" indent="5"/>
    </xf>
    <xf numFmtId="0" fontId="6" fillId="2" borderId="2" xfId="0" applyFont="1" applyFill="1" applyBorder="1" applyAlignment="1">
      <alignment vertical="center" wrapText="1"/>
    </xf>
    <xf numFmtId="164" fontId="6" fillId="2" borderId="2" xfId="0" applyNumberFormat="1" applyFont="1" applyFill="1" applyBorder="1" applyAlignment="1">
      <alignment vertical="center" wrapText="1"/>
    </xf>
    <xf numFmtId="164" fontId="5" fillId="2" borderId="2" xfId="0" applyNumberFormat="1" applyFont="1" applyFill="1" applyBorder="1" applyAlignment="1">
      <alignment vertical="center" wrapText="1"/>
    </xf>
    <xf numFmtId="44" fontId="5" fillId="0" borderId="1" xfId="1" applyFont="1" applyBorder="1" applyAlignment="1">
      <alignment vertical="center" wrapText="1"/>
    </xf>
    <xf numFmtId="164" fontId="6" fillId="2" borderId="0" xfId="0" applyNumberFormat="1" applyFont="1" applyFill="1" applyAlignment="1">
      <alignment horizontal="center" vertical="center" wrapText="1"/>
    </xf>
    <xf numFmtId="0" fontId="8" fillId="0" borderId="0" xfId="0" applyFont="1" applyAlignment="1">
      <alignment vertical="center"/>
    </xf>
    <xf numFmtId="0" fontId="9" fillId="2" borderId="0" xfId="0" applyFont="1" applyFill="1" applyAlignment="1">
      <alignment vertical="center" wrapText="1"/>
    </xf>
    <xf numFmtId="44" fontId="6" fillId="2" borderId="2" xfId="1" applyFont="1" applyFill="1" applyBorder="1" applyAlignment="1">
      <alignment vertical="center" wrapText="1"/>
    </xf>
    <xf numFmtId="44" fontId="6" fillId="0" borderId="0" xfId="1" applyFont="1" applyAlignment="1">
      <alignment vertical="center" wrapText="1"/>
    </xf>
    <xf numFmtId="44" fontId="6" fillId="2" borderId="0" xfId="1" applyFont="1" applyFill="1" applyAlignment="1">
      <alignment vertical="center" wrapText="1"/>
    </xf>
    <xf numFmtId="44" fontId="6" fillId="2" borderId="3" xfId="1" applyFont="1" applyFill="1" applyBorder="1" applyAlignment="1">
      <alignment vertical="center" wrapText="1"/>
    </xf>
    <xf numFmtId="44" fontId="5" fillId="0" borderId="0" xfId="1" applyFont="1" applyBorder="1" applyAlignment="1">
      <alignment vertical="center" wrapText="1"/>
    </xf>
    <xf numFmtId="44" fontId="9" fillId="2" borderId="0" xfId="1" applyFont="1" applyFill="1" applyAlignment="1">
      <alignment vertical="center" wrapText="1"/>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0" fontId="4" fillId="2" borderId="0" xfId="0" applyFont="1" applyFill="1" applyAlignment="1">
      <alignment vertical="center" wrapText="1"/>
    </xf>
    <xf numFmtId="0" fontId="13" fillId="0" borderId="0" xfId="0" applyFont="1" applyAlignment="1">
      <alignment vertical="center"/>
    </xf>
    <xf numFmtId="0" fontId="15" fillId="0" borderId="0" xfId="0" applyFont="1" applyAlignment="1">
      <alignment vertical="center"/>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Alignment="1">
      <alignment vertical="center" wrapText="1"/>
    </xf>
    <xf numFmtId="0" fontId="12" fillId="0" borderId="2" xfId="0" applyFont="1" applyBorder="1" applyAlignment="1">
      <alignment vertical="center" wrapText="1"/>
    </xf>
    <xf numFmtId="0" fontId="12" fillId="0" borderId="3" xfId="0" applyFont="1" applyBorder="1" applyAlignment="1">
      <alignmen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39"/>
  <sheetViews>
    <sheetView tabSelected="1" topLeftCell="A91" zoomScaleNormal="100" workbookViewId="0">
      <selection activeCell="A40" sqref="A40:E40"/>
    </sheetView>
  </sheetViews>
  <sheetFormatPr defaultRowHeight="15" x14ac:dyDescent="0.25"/>
  <cols>
    <col min="1" max="1" width="37.28515625" customWidth="1"/>
    <col min="2" max="2" width="53.42578125" customWidth="1"/>
    <col min="3" max="6" width="19.140625" customWidth="1"/>
  </cols>
  <sheetData>
    <row r="1" spans="1:6" ht="21" x14ac:dyDescent="0.25">
      <c r="A1" s="37" t="s">
        <v>0</v>
      </c>
    </row>
    <row r="2" spans="1:6" x14ac:dyDescent="0.25">
      <c r="A2" s="22" t="s">
        <v>1</v>
      </c>
    </row>
    <row r="3" spans="1:6" x14ac:dyDescent="0.25">
      <c r="A3" s="1" t="s">
        <v>2</v>
      </c>
    </row>
    <row r="4" spans="1:6" ht="15.75" thickBot="1" x14ac:dyDescent="0.3">
      <c r="A4" s="2" t="s">
        <v>3</v>
      </c>
    </row>
    <row r="5" spans="1:6" x14ac:dyDescent="0.25">
      <c r="A5" s="38" t="s">
        <v>4</v>
      </c>
      <c r="B5" s="38" t="s">
        <v>5</v>
      </c>
      <c r="C5" s="38" t="s">
        <v>6</v>
      </c>
      <c r="D5" s="38" t="s">
        <v>7</v>
      </c>
      <c r="E5" s="3" t="s">
        <v>135</v>
      </c>
      <c r="F5" s="38" t="s">
        <v>9</v>
      </c>
    </row>
    <row r="6" spans="1:6" ht="15.75" thickBot="1" x14ac:dyDescent="0.3">
      <c r="A6" s="39"/>
      <c r="B6" s="39"/>
      <c r="C6" s="39"/>
      <c r="D6" s="39"/>
      <c r="E6" s="4" t="s">
        <v>8</v>
      </c>
      <c r="F6" s="39"/>
    </row>
    <row r="7" spans="1:6" x14ac:dyDescent="0.25">
      <c r="A7" s="5" t="s">
        <v>136</v>
      </c>
      <c r="B7" s="6" t="s">
        <v>118</v>
      </c>
      <c r="C7" s="6" t="s">
        <v>10</v>
      </c>
      <c r="D7" s="6">
        <v>4</v>
      </c>
      <c r="E7" s="12"/>
      <c r="F7" s="12">
        <f>E7*D7</f>
        <v>0</v>
      </c>
    </row>
    <row r="8" spans="1:6" x14ac:dyDescent="0.25">
      <c r="A8" s="7" t="s">
        <v>137</v>
      </c>
      <c r="B8" s="8" t="s">
        <v>119</v>
      </c>
      <c r="C8" s="8" t="s">
        <v>10</v>
      </c>
      <c r="D8" s="8">
        <v>1</v>
      </c>
      <c r="E8" s="14"/>
      <c r="F8" s="14">
        <f t="shared" ref="F8:F16" si="0">E8*D8</f>
        <v>0</v>
      </c>
    </row>
    <row r="9" spans="1:6" x14ac:dyDescent="0.25">
      <c r="A9" s="5" t="s">
        <v>138</v>
      </c>
      <c r="B9" s="6" t="s">
        <v>11</v>
      </c>
      <c r="C9" s="6" t="s">
        <v>10</v>
      </c>
      <c r="D9" s="6">
        <v>39</v>
      </c>
      <c r="E9" s="12"/>
      <c r="F9" s="12">
        <f t="shared" si="0"/>
        <v>0</v>
      </c>
    </row>
    <row r="10" spans="1:6" x14ac:dyDescent="0.25">
      <c r="A10" s="7" t="s">
        <v>139</v>
      </c>
      <c r="B10" s="8" t="s">
        <v>124</v>
      </c>
      <c r="C10" s="8" t="s">
        <v>12</v>
      </c>
      <c r="D10" s="8">
        <v>6</v>
      </c>
      <c r="E10" s="14"/>
      <c r="F10" s="14">
        <f t="shared" si="0"/>
        <v>0</v>
      </c>
    </row>
    <row r="11" spans="1:6" x14ac:dyDescent="0.25">
      <c r="A11" s="5" t="s">
        <v>140</v>
      </c>
      <c r="B11" s="6" t="s">
        <v>13</v>
      </c>
      <c r="C11" s="6" t="s">
        <v>12</v>
      </c>
      <c r="D11" s="6">
        <v>6</v>
      </c>
      <c r="E11" s="12"/>
      <c r="F11" s="12">
        <f t="shared" si="0"/>
        <v>0</v>
      </c>
    </row>
    <row r="12" spans="1:6" x14ac:dyDescent="0.25">
      <c r="A12" s="7" t="s">
        <v>141</v>
      </c>
      <c r="B12" s="8" t="s">
        <v>14</v>
      </c>
      <c r="C12" s="8" t="s">
        <v>12</v>
      </c>
      <c r="D12" s="8">
        <v>1</v>
      </c>
      <c r="E12" s="14"/>
      <c r="F12" s="14">
        <f t="shared" si="0"/>
        <v>0</v>
      </c>
    </row>
    <row r="13" spans="1:6" x14ac:dyDescent="0.25">
      <c r="A13" s="5" t="s">
        <v>142</v>
      </c>
      <c r="B13" s="6" t="s">
        <v>120</v>
      </c>
      <c r="C13" s="6" t="s">
        <v>10</v>
      </c>
      <c r="D13" s="6">
        <v>4</v>
      </c>
      <c r="E13" s="12"/>
      <c r="F13" s="12">
        <f t="shared" si="0"/>
        <v>0</v>
      </c>
    </row>
    <row r="14" spans="1:6" ht="25.5" x14ac:dyDescent="0.25">
      <c r="A14" s="7" t="s">
        <v>143</v>
      </c>
      <c r="B14" s="8" t="s">
        <v>121</v>
      </c>
      <c r="C14" s="8" t="s">
        <v>10</v>
      </c>
      <c r="D14" s="8">
        <v>6</v>
      </c>
      <c r="E14" s="14"/>
      <c r="F14" s="14">
        <f t="shared" si="0"/>
        <v>0</v>
      </c>
    </row>
    <row r="15" spans="1:6" ht="25.5" x14ac:dyDescent="0.25">
      <c r="A15" s="5" t="s">
        <v>144</v>
      </c>
      <c r="B15" s="6" t="s">
        <v>122</v>
      </c>
      <c r="C15" s="6" t="s">
        <v>10</v>
      </c>
      <c r="D15" s="6">
        <v>5</v>
      </c>
      <c r="E15" s="12"/>
      <c r="F15" s="12">
        <f t="shared" si="0"/>
        <v>0</v>
      </c>
    </row>
    <row r="16" spans="1:6" x14ac:dyDescent="0.25">
      <c r="A16" s="7" t="s">
        <v>145</v>
      </c>
      <c r="B16" s="8" t="s">
        <v>123</v>
      </c>
      <c r="C16" s="8" t="s">
        <v>10</v>
      </c>
      <c r="D16" s="8">
        <v>59</v>
      </c>
      <c r="E16" s="14"/>
      <c r="F16" s="14">
        <f t="shared" si="0"/>
        <v>0</v>
      </c>
    </row>
    <row r="17" spans="1:6" ht="15.75" thickBot="1" x14ac:dyDescent="0.3">
      <c r="A17" s="5" t="s">
        <v>146</v>
      </c>
      <c r="B17" s="6" t="s">
        <v>15</v>
      </c>
      <c r="C17" s="6" t="s">
        <v>16</v>
      </c>
      <c r="D17" s="6">
        <v>1</v>
      </c>
      <c r="E17" s="21" t="s">
        <v>37</v>
      </c>
      <c r="F17" s="21">
        <v>7500</v>
      </c>
    </row>
    <row r="18" spans="1:6" ht="15" customHeight="1" thickBot="1" x14ac:dyDescent="0.3">
      <c r="A18" s="42" t="s">
        <v>17</v>
      </c>
      <c r="B18" s="42"/>
      <c r="C18" s="42"/>
      <c r="D18" s="42"/>
      <c r="E18" s="42"/>
      <c r="F18" s="20">
        <f>SUM(F7:F17)</f>
        <v>7500</v>
      </c>
    </row>
    <row r="20" spans="1:6" x14ac:dyDescent="0.25">
      <c r="A20" s="8"/>
      <c r="B20" s="8"/>
      <c r="C20" s="8"/>
      <c r="D20" s="8"/>
      <c r="E20" s="8"/>
      <c r="F20" s="10"/>
    </row>
    <row r="21" spans="1:6" x14ac:dyDescent="0.25">
      <c r="A21" s="22" t="s">
        <v>18</v>
      </c>
    </row>
    <row r="22" spans="1:6" x14ac:dyDescent="0.25">
      <c r="A22" s="1" t="s">
        <v>19</v>
      </c>
    </row>
    <row r="23" spans="1:6" ht="15.75" thickBot="1" x14ac:dyDescent="0.3">
      <c r="A23" s="2" t="s">
        <v>20</v>
      </c>
    </row>
    <row r="24" spans="1:6" x14ac:dyDescent="0.25">
      <c r="A24" s="38" t="s">
        <v>21</v>
      </c>
      <c r="B24" s="38" t="s">
        <v>5</v>
      </c>
      <c r="C24" s="38" t="s">
        <v>6</v>
      </c>
      <c r="D24" s="38" t="s">
        <v>22</v>
      </c>
      <c r="E24" s="3" t="s">
        <v>135</v>
      </c>
      <c r="F24" s="38" t="s">
        <v>9</v>
      </c>
    </row>
    <row r="25" spans="1:6" ht="15.75" thickBot="1" x14ac:dyDescent="0.3">
      <c r="A25" s="39"/>
      <c r="B25" s="39"/>
      <c r="C25" s="39"/>
      <c r="D25" s="39"/>
      <c r="E25" s="4" t="s">
        <v>6</v>
      </c>
      <c r="F25" s="39"/>
    </row>
    <row r="26" spans="1:6" ht="29.1" customHeight="1" x14ac:dyDescent="0.25">
      <c r="A26" s="16" t="s">
        <v>136</v>
      </c>
      <c r="B26" s="6" t="s">
        <v>38</v>
      </c>
      <c r="C26" s="17" t="s">
        <v>23</v>
      </c>
      <c r="D26" s="17">
        <v>40</v>
      </c>
      <c r="E26" s="18"/>
      <c r="F26" s="19">
        <f>D26*E26</f>
        <v>0</v>
      </c>
    </row>
    <row r="27" spans="1:6" ht="31.5" customHeight="1" x14ac:dyDescent="0.25">
      <c r="A27" s="7" t="s">
        <v>137</v>
      </c>
      <c r="B27" s="8" t="s">
        <v>39</v>
      </c>
      <c r="C27" s="8" t="s">
        <v>24</v>
      </c>
      <c r="D27" s="8">
        <v>20</v>
      </c>
      <c r="E27" s="14"/>
      <c r="F27" s="15">
        <f>D27*E27</f>
        <v>0</v>
      </c>
    </row>
    <row r="28" spans="1:6" ht="15.75" thickBot="1" x14ac:dyDescent="0.3">
      <c r="A28" s="5" t="s">
        <v>138</v>
      </c>
      <c r="B28" s="6" t="s">
        <v>25</v>
      </c>
      <c r="C28" s="6" t="s">
        <v>24</v>
      </c>
      <c r="D28" s="6">
        <v>100</v>
      </c>
      <c r="E28" s="12"/>
      <c r="F28" s="13">
        <f>D28*E28</f>
        <v>0</v>
      </c>
    </row>
    <row r="29" spans="1:6" ht="15.75" thickBot="1" x14ac:dyDescent="0.3">
      <c r="A29" s="42" t="s">
        <v>26</v>
      </c>
      <c r="B29" s="42"/>
      <c r="C29" s="42"/>
      <c r="D29" s="42"/>
      <c r="E29" s="42"/>
      <c r="F29" s="20">
        <f>SUM(F26:F28)</f>
        <v>0</v>
      </c>
    </row>
    <row r="30" spans="1:6" x14ac:dyDescent="0.25">
      <c r="A30" s="1"/>
    </row>
    <row r="31" spans="1:6" x14ac:dyDescent="0.25">
      <c r="A31" s="22" t="s">
        <v>27</v>
      </c>
    </row>
    <row r="32" spans="1:6" x14ac:dyDescent="0.25">
      <c r="A32" s="1" t="s">
        <v>28</v>
      </c>
    </row>
    <row r="33" spans="1:7" ht="15.75" thickBot="1" x14ac:dyDescent="0.3">
      <c r="A33" s="2" t="s">
        <v>29</v>
      </c>
    </row>
    <row r="34" spans="1:7" x14ac:dyDescent="0.25">
      <c r="A34" s="38" t="s">
        <v>21</v>
      </c>
      <c r="B34" s="38" t="s">
        <v>5</v>
      </c>
      <c r="C34" s="38" t="s">
        <v>6</v>
      </c>
      <c r="D34" s="38" t="s">
        <v>22</v>
      </c>
      <c r="E34" s="40" t="s">
        <v>95</v>
      </c>
      <c r="F34" s="38" t="s">
        <v>9</v>
      </c>
    </row>
    <row r="35" spans="1:7" ht="15.75" thickBot="1" x14ac:dyDescent="0.3">
      <c r="A35" s="39"/>
      <c r="B35" s="39"/>
      <c r="C35" s="39"/>
      <c r="D35" s="39"/>
      <c r="E35" s="41"/>
      <c r="F35" s="39"/>
    </row>
    <row r="36" spans="1:7" x14ac:dyDescent="0.25">
      <c r="A36" s="5" t="s">
        <v>136</v>
      </c>
      <c r="B36" s="6" t="s">
        <v>30</v>
      </c>
      <c r="C36" s="6" t="s">
        <v>31</v>
      </c>
      <c r="D36" s="6">
        <v>40</v>
      </c>
      <c r="E36" s="26"/>
      <c r="F36" s="26">
        <f>D36*E36</f>
        <v>0</v>
      </c>
    </row>
    <row r="37" spans="1:7" x14ac:dyDescent="0.25">
      <c r="A37" s="7" t="s">
        <v>137</v>
      </c>
      <c r="B37" s="8" t="s">
        <v>32</v>
      </c>
      <c r="C37" s="8" t="s">
        <v>31</v>
      </c>
      <c r="D37" s="8">
        <v>40</v>
      </c>
      <c r="E37" s="25"/>
      <c r="F37" s="25">
        <f>D37*E37</f>
        <v>0</v>
      </c>
    </row>
    <row r="38" spans="1:7" x14ac:dyDescent="0.25">
      <c r="A38" s="5" t="s">
        <v>138</v>
      </c>
      <c r="B38" s="23" t="s">
        <v>33</v>
      </c>
      <c r="C38" s="11"/>
      <c r="D38" s="23">
        <v>1</v>
      </c>
      <c r="E38" s="29">
        <v>100000</v>
      </c>
      <c r="F38" s="29">
        <f t="shared" ref="F38:F39" si="1">D38*E38</f>
        <v>100000</v>
      </c>
    </row>
    <row r="39" spans="1:7" ht="15.75" thickBot="1" x14ac:dyDescent="0.3">
      <c r="A39" s="7" t="s">
        <v>139</v>
      </c>
      <c r="B39" s="8" t="s">
        <v>34</v>
      </c>
      <c r="C39" s="8"/>
      <c r="D39" s="8">
        <v>1</v>
      </c>
      <c r="E39" s="25">
        <v>10000</v>
      </c>
      <c r="F39" s="25">
        <f t="shared" si="1"/>
        <v>10000</v>
      </c>
    </row>
    <row r="40" spans="1:7" ht="15" customHeight="1" thickBot="1" x14ac:dyDescent="0.3">
      <c r="A40" s="42" t="s">
        <v>125</v>
      </c>
      <c r="B40" s="42"/>
      <c r="C40" s="42"/>
      <c r="D40" s="42"/>
      <c r="E40" s="42"/>
      <c r="F40" s="20">
        <f>SUM(F36:F39)</f>
        <v>110000</v>
      </c>
    </row>
    <row r="41" spans="1:7" x14ac:dyDescent="0.25">
      <c r="A41" s="43"/>
      <c r="B41" s="43"/>
      <c r="C41" s="43"/>
      <c r="D41" s="43"/>
      <c r="E41" s="43"/>
      <c r="F41" s="10"/>
    </row>
    <row r="42" spans="1:7" x14ac:dyDescent="0.25">
      <c r="A42" s="22" t="s">
        <v>35</v>
      </c>
    </row>
    <row r="43" spans="1:7" x14ac:dyDescent="0.25">
      <c r="A43" s="1" t="s">
        <v>36</v>
      </c>
    </row>
    <row r="44" spans="1:7" ht="15.75" thickBot="1" x14ac:dyDescent="0.3">
      <c r="A44" s="2" t="s">
        <v>40</v>
      </c>
    </row>
    <row r="45" spans="1:7" ht="15" customHeight="1" x14ac:dyDescent="0.25">
      <c r="A45" s="38" t="s">
        <v>21</v>
      </c>
      <c r="B45" s="38" t="s">
        <v>5</v>
      </c>
      <c r="C45" s="38" t="s">
        <v>6</v>
      </c>
      <c r="D45" s="3" t="s">
        <v>41</v>
      </c>
      <c r="E45" s="40" t="s">
        <v>95</v>
      </c>
      <c r="F45" s="38" t="s">
        <v>9</v>
      </c>
    </row>
    <row r="46" spans="1:7" ht="15.75" thickBot="1" x14ac:dyDescent="0.3">
      <c r="A46" s="39"/>
      <c r="B46" s="39"/>
      <c r="C46" s="39"/>
      <c r="D46" s="4" t="s">
        <v>42</v>
      </c>
      <c r="E46" s="41"/>
      <c r="F46" s="39"/>
    </row>
    <row r="47" spans="1:7" x14ac:dyDescent="0.25">
      <c r="A47" s="5" t="s">
        <v>136</v>
      </c>
      <c r="B47" s="6" t="s">
        <v>43</v>
      </c>
      <c r="C47" s="6" t="s">
        <v>12</v>
      </c>
      <c r="D47" s="6">
        <v>2</v>
      </c>
      <c r="E47" s="24"/>
      <c r="F47" s="24">
        <f>D47*E47</f>
        <v>0</v>
      </c>
      <c r="G47" s="9"/>
    </row>
    <row r="48" spans="1:7" x14ac:dyDescent="0.25">
      <c r="A48" s="7" t="s">
        <v>137</v>
      </c>
      <c r="B48" s="8" t="s">
        <v>44</v>
      </c>
      <c r="C48" s="8" t="s">
        <v>12</v>
      </c>
      <c r="D48" s="8">
        <v>2</v>
      </c>
      <c r="E48" s="25"/>
      <c r="F48" s="25">
        <f t="shared" ref="F48:F98" si="2">D48*E48</f>
        <v>0</v>
      </c>
      <c r="G48" s="9"/>
    </row>
    <row r="49" spans="1:7" x14ac:dyDescent="0.25">
      <c r="A49" s="5" t="s">
        <v>138</v>
      </c>
      <c r="B49" s="6" t="s">
        <v>45</v>
      </c>
      <c r="C49" s="6" t="s">
        <v>12</v>
      </c>
      <c r="D49" s="6">
        <v>2</v>
      </c>
      <c r="E49" s="26"/>
      <c r="F49" s="26">
        <f t="shared" si="2"/>
        <v>0</v>
      </c>
      <c r="G49" s="9"/>
    </row>
    <row r="50" spans="1:7" x14ac:dyDescent="0.25">
      <c r="A50" s="7" t="s">
        <v>139</v>
      </c>
      <c r="B50" s="8" t="s">
        <v>46</v>
      </c>
      <c r="C50" s="8" t="s">
        <v>12</v>
      </c>
      <c r="D50" s="8">
        <v>2</v>
      </c>
      <c r="E50" s="25"/>
      <c r="F50" s="25">
        <f t="shared" si="2"/>
        <v>0</v>
      </c>
      <c r="G50" s="9"/>
    </row>
    <row r="51" spans="1:7" ht="25.5" x14ac:dyDescent="0.25">
      <c r="A51" s="5" t="s">
        <v>140</v>
      </c>
      <c r="B51" s="6" t="s">
        <v>126</v>
      </c>
      <c r="C51" s="6" t="s">
        <v>12</v>
      </c>
      <c r="D51" s="6">
        <v>5</v>
      </c>
      <c r="E51" s="26"/>
      <c r="F51" s="26">
        <f t="shared" si="2"/>
        <v>0</v>
      </c>
      <c r="G51" s="9"/>
    </row>
    <row r="52" spans="1:7" ht="25.5" x14ac:dyDescent="0.25">
      <c r="A52" s="7" t="s">
        <v>141</v>
      </c>
      <c r="B52" s="8" t="s">
        <v>47</v>
      </c>
      <c r="C52" s="8" t="s">
        <v>12</v>
      </c>
      <c r="D52" s="8">
        <v>5</v>
      </c>
      <c r="E52" s="25"/>
      <c r="F52" s="25">
        <f t="shared" si="2"/>
        <v>0</v>
      </c>
      <c r="G52" s="9"/>
    </row>
    <row r="53" spans="1:7" x14ac:dyDescent="0.25">
      <c r="A53" s="5" t="s">
        <v>142</v>
      </c>
      <c r="B53" s="6" t="s">
        <v>48</v>
      </c>
      <c r="C53" s="6" t="s">
        <v>12</v>
      </c>
      <c r="D53" s="6">
        <v>10</v>
      </c>
      <c r="E53" s="26"/>
      <c r="F53" s="26">
        <f t="shared" si="2"/>
        <v>0</v>
      </c>
      <c r="G53" s="9"/>
    </row>
    <row r="54" spans="1:7" x14ac:dyDescent="0.25">
      <c r="A54" s="7" t="s">
        <v>143</v>
      </c>
      <c r="B54" s="8" t="s">
        <v>49</v>
      </c>
      <c r="C54" s="8" t="s">
        <v>50</v>
      </c>
      <c r="D54" s="8">
        <v>1</v>
      </c>
      <c r="E54" s="25"/>
      <c r="F54" s="25">
        <f t="shared" si="2"/>
        <v>0</v>
      </c>
      <c r="G54" s="9"/>
    </row>
    <row r="55" spans="1:7" x14ac:dyDescent="0.25">
      <c r="A55" s="5" t="s">
        <v>144</v>
      </c>
      <c r="B55" s="6" t="s">
        <v>51</v>
      </c>
      <c r="C55" s="6" t="s">
        <v>12</v>
      </c>
      <c r="D55" s="6">
        <v>5</v>
      </c>
      <c r="E55" s="26"/>
      <c r="F55" s="26">
        <f t="shared" si="2"/>
        <v>0</v>
      </c>
      <c r="G55" s="9"/>
    </row>
    <row r="56" spans="1:7" x14ac:dyDescent="0.25">
      <c r="A56" s="7" t="s">
        <v>145</v>
      </c>
      <c r="B56" s="8" t="s">
        <v>52</v>
      </c>
      <c r="C56" s="8" t="s">
        <v>50</v>
      </c>
      <c r="D56" s="8">
        <v>1</v>
      </c>
      <c r="E56" s="25"/>
      <c r="F56" s="25">
        <f t="shared" si="2"/>
        <v>0</v>
      </c>
      <c r="G56" s="9"/>
    </row>
    <row r="57" spans="1:7" x14ac:dyDescent="0.25">
      <c r="A57" s="5" t="s">
        <v>146</v>
      </c>
      <c r="B57" s="6" t="s">
        <v>53</v>
      </c>
      <c r="C57" s="6" t="s">
        <v>12</v>
      </c>
      <c r="D57" s="6">
        <v>2</v>
      </c>
      <c r="E57" s="26"/>
      <c r="F57" s="26">
        <f t="shared" si="2"/>
        <v>0</v>
      </c>
      <c r="G57" s="9"/>
    </row>
    <row r="58" spans="1:7" x14ac:dyDescent="0.25">
      <c r="A58" s="7" t="s">
        <v>147</v>
      </c>
      <c r="B58" s="8" t="s">
        <v>54</v>
      </c>
      <c r="C58" s="8" t="s">
        <v>12</v>
      </c>
      <c r="D58" s="8">
        <v>2</v>
      </c>
      <c r="E58" s="25"/>
      <c r="F58" s="25">
        <f t="shared" si="2"/>
        <v>0</v>
      </c>
      <c r="G58" s="9"/>
    </row>
    <row r="59" spans="1:7" x14ac:dyDescent="0.25">
      <c r="A59" s="5" t="s">
        <v>148</v>
      </c>
      <c r="B59" s="6" t="s">
        <v>55</v>
      </c>
      <c r="C59" s="6" t="s">
        <v>12</v>
      </c>
      <c r="D59" s="6">
        <v>2</v>
      </c>
      <c r="E59" s="26"/>
      <c r="F59" s="26">
        <f t="shared" si="2"/>
        <v>0</v>
      </c>
      <c r="G59" s="9"/>
    </row>
    <row r="60" spans="1:7" x14ac:dyDescent="0.25">
      <c r="A60" s="7" t="s">
        <v>149</v>
      </c>
      <c r="B60" s="8" t="s">
        <v>56</v>
      </c>
      <c r="C60" s="8" t="s">
        <v>12</v>
      </c>
      <c r="D60" s="8">
        <v>1</v>
      </c>
      <c r="E60" s="25"/>
      <c r="F60" s="25">
        <f t="shared" si="2"/>
        <v>0</v>
      </c>
      <c r="G60" s="9"/>
    </row>
    <row r="61" spans="1:7" x14ac:dyDescent="0.25">
      <c r="A61" s="5" t="s">
        <v>150</v>
      </c>
      <c r="B61" s="6" t="s">
        <v>57</v>
      </c>
      <c r="C61" s="6" t="s">
        <v>12</v>
      </c>
      <c r="D61" s="6">
        <v>5</v>
      </c>
      <c r="E61" s="26"/>
      <c r="F61" s="26">
        <f t="shared" si="2"/>
        <v>0</v>
      </c>
      <c r="G61" s="9"/>
    </row>
    <row r="62" spans="1:7" x14ac:dyDescent="0.25">
      <c r="A62" s="7" t="s">
        <v>151</v>
      </c>
      <c r="B62" s="8" t="s">
        <v>127</v>
      </c>
      <c r="C62" s="8" t="s">
        <v>12</v>
      </c>
      <c r="D62" s="8">
        <v>3</v>
      </c>
      <c r="E62" s="25"/>
      <c r="F62" s="25">
        <f t="shared" si="2"/>
        <v>0</v>
      </c>
      <c r="G62" s="9"/>
    </row>
    <row r="63" spans="1:7" x14ac:dyDescent="0.25">
      <c r="A63" s="5" t="s">
        <v>152</v>
      </c>
      <c r="B63" s="6" t="s">
        <v>58</v>
      </c>
      <c r="C63" s="6" t="s">
        <v>12</v>
      </c>
      <c r="D63" s="6">
        <v>2</v>
      </c>
      <c r="E63" s="26"/>
      <c r="F63" s="26">
        <f t="shared" si="2"/>
        <v>0</v>
      </c>
      <c r="G63" s="9"/>
    </row>
    <row r="64" spans="1:7" x14ac:dyDescent="0.25">
      <c r="A64" s="7" t="s">
        <v>153</v>
      </c>
      <c r="B64" s="8" t="s">
        <v>128</v>
      </c>
      <c r="C64" s="8" t="s">
        <v>12</v>
      </c>
      <c r="D64" s="8">
        <v>1</v>
      </c>
      <c r="E64" s="25"/>
      <c r="F64" s="25">
        <f t="shared" si="2"/>
        <v>0</v>
      </c>
      <c r="G64" s="9"/>
    </row>
    <row r="65" spans="1:7" x14ac:dyDescent="0.25">
      <c r="A65" s="5" t="s">
        <v>154</v>
      </c>
      <c r="B65" s="6" t="s">
        <v>59</v>
      </c>
      <c r="C65" s="6" t="s">
        <v>12</v>
      </c>
      <c r="D65" s="6">
        <v>1</v>
      </c>
      <c r="E65" s="26"/>
      <c r="F65" s="26">
        <f t="shared" si="2"/>
        <v>0</v>
      </c>
      <c r="G65" s="9"/>
    </row>
    <row r="66" spans="1:7" x14ac:dyDescent="0.25">
      <c r="A66" s="5" t="s">
        <v>155</v>
      </c>
      <c r="B66" s="6" t="s">
        <v>60</v>
      </c>
      <c r="C66" s="6" t="s">
        <v>10</v>
      </c>
      <c r="D66" s="6">
        <v>1</v>
      </c>
      <c r="E66" s="26"/>
      <c r="F66" s="26">
        <f t="shared" si="2"/>
        <v>0</v>
      </c>
      <c r="G66" s="9"/>
    </row>
    <row r="67" spans="1:7" x14ac:dyDescent="0.25">
      <c r="A67" s="7" t="s">
        <v>156</v>
      </c>
      <c r="B67" s="8" t="s">
        <v>61</v>
      </c>
      <c r="C67" s="8" t="s">
        <v>10</v>
      </c>
      <c r="D67" s="8">
        <v>1</v>
      </c>
      <c r="E67" s="25"/>
      <c r="F67" s="25">
        <f t="shared" si="2"/>
        <v>0</v>
      </c>
      <c r="G67" s="9"/>
    </row>
    <row r="68" spans="1:7" x14ac:dyDescent="0.25">
      <c r="A68" s="5" t="s">
        <v>157</v>
      </c>
      <c r="B68" s="6" t="s">
        <v>62</v>
      </c>
      <c r="C68" s="6" t="s">
        <v>10</v>
      </c>
      <c r="D68" s="6">
        <v>1</v>
      </c>
      <c r="E68" s="26"/>
      <c r="F68" s="26">
        <f t="shared" si="2"/>
        <v>0</v>
      </c>
      <c r="G68" s="9"/>
    </row>
    <row r="69" spans="1:7" x14ac:dyDescent="0.25">
      <c r="A69" s="7" t="s">
        <v>158</v>
      </c>
      <c r="B69" s="8" t="s">
        <v>63</v>
      </c>
      <c r="C69" s="8" t="s">
        <v>10</v>
      </c>
      <c r="D69" s="8">
        <v>1</v>
      </c>
      <c r="E69" s="25"/>
      <c r="F69" s="25">
        <f t="shared" si="2"/>
        <v>0</v>
      </c>
      <c r="G69" s="9"/>
    </row>
    <row r="70" spans="1:7" x14ac:dyDescent="0.25">
      <c r="A70" s="5" t="s">
        <v>159</v>
      </c>
      <c r="B70" s="6" t="s">
        <v>64</v>
      </c>
      <c r="C70" s="6" t="s">
        <v>10</v>
      </c>
      <c r="D70" s="6">
        <v>1</v>
      </c>
      <c r="E70" s="26"/>
      <c r="F70" s="26">
        <f t="shared" si="2"/>
        <v>0</v>
      </c>
      <c r="G70" s="9"/>
    </row>
    <row r="71" spans="1:7" x14ac:dyDescent="0.25">
      <c r="A71" s="7" t="s">
        <v>160</v>
      </c>
      <c r="B71" s="8" t="s">
        <v>65</v>
      </c>
      <c r="C71" s="8" t="s">
        <v>10</v>
      </c>
      <c r="D71" s="8">
        <v>1</v>
      </c>
      <c r="E71" s="25"/>
      <c r="F71" s="25">
        <f t="shared" si="2"/>
        <v>0</v>
      </c>
      <c r="G71" s="9"/>
    </row>
    <row r="72" spans="1:7" x14ac:dyDescent="0.25">
      <c r="A72" s="5" t="s">
        <v>161</v>
      </c>
      <c r="B72" s="6" t="s">
        <v>66</v>
      </c>
      <c r="C72" s="6" t="s">
        <v>10</v>
      </c>
      <c r="D72" s="6">
        <v>1</v>
      </c>
      <c r="E72" s="26"/>
      <c r="F72" s="26">
        <f t="shared" si="2"/>
        <v>0</v>
      </c>
      <c r="G72" s="9"/>
    </row>
    <row r="73" spans="1:7" x14ac:dyDescent="0.25">
      <c r="A73" s="7" t="s">
        <v>162</v>
      </c>
      <c r="B73" s="8" t="s">
        <v>67</v>
      </c>
      <c r="C73" s="8" t="s">
        <v>10</v>
      </c>
      <c r="D73" s="8">
        <v>1</v>
      </c>
      <c r="E73" s="25"/>
      <c r="F73" s="25">
        <f t="shared" si="2"/>
        <v>0</v>
      </c>
      <c r="G73" s="9"/>
    </row>
    <row r="74" spans="1:7" x14ac:dyDescent="0.25">
      <c r="A74" s="5" t="s">
        <v>163</v>
      </c>
      <c r="B74" s="6" t="s">
        <v>68</v>
      </c>
      <c r="C74" s="6" t="s">
        <v>10</v>
      </c>
      <c r="D74" s="6">
        <v>1</v>
      </c>
      <c r="E74" s="26"/>
      <c r="F74" s="26">
        <f t="shared" si="2"/>
        <v>0</v>
      </c>
      <c r="G74" s="9"/>
    </row>
    <row r="75" spans="1:7" x14ac:dyDescent="0.25">
      <c r="A75" s="7" t="s">
        <v>164</v>
      </c>
      <c r="B75" s="8" t="s">
        <v>69</v>
      </c>
      <c r="C75" s="8" t="s">
        <v>10</v>
      </c>
      <c r="D75" s="8">
        <v>1</v>
      </c>
      <c r="E75" s="25"/>
      <c r="F75" s="25">
        <f t="shared" si="2"/>
        <v>0</v>
      </c>
      <c r="G75" s="9"/>
    </row>
    <row r="76" spans="1:7" x14ac:dyDescent="0.25">
      <c r="A76" s="5" t="s">
        <v>165</v>
      </c>
      <c r="B76" s="6" t="s">
        <v>70</v>
      </c>
      <c r="C76" s="6" t="s">
        <v>10</v>
      </c>
      <c r="D76" s="6">
        <v>1</v>
      </c>
      <c r="E76" s="26"/>
      <c r="F76" s="26">
        <f t="shared" si="2"/>
        <v>0</v>
      </c>
      <c r="G76" s="9"/>
    </row>
    <row r="77" spans="1:7" x14ac:dyDescent="0.25">
      <c r="A77" s="7" t="s">
        <v>166</v>
      </c>
      <c r="B77" s="8" t="s">
        <v>71</v>
      </c>
      <c r="C77" s="8" t="s">
        <v>10</v>
      </c>
      <c r="D77" s="8">
        <v>1</v>
      </c>
      <c r="E77" s="25"/>
      <c r="F77" s="25">
        <f t="shared" si="2"/>
        <v>0</v>
      </c>
      <c r="G77" s="9"/>
    </row>
    <row r="78" spans="1:7" x14ac:dyDescent="0.25">
      <c r="A78" s="5" t="s">
        <v>167</v>
      </c>
      <c r="B78" s="6" t="s">
        <v>72</v>
      </c>
      <c r="C78" s="6" t="s">
        <v>10</v>
      </c>
      <c r="D78" s="6">
        <v>1</v>
      </c>
      <c r="E78" s="26"/>
      <c r="F78" s="26">
        <f t="shared" si="2"/>
        <v>0</v>
      </c>
      <c r="G78" s="9"/>
    </row>
    <row r="79" spans="1:7" x14ac:dyDescent="0.25">
      <c r="A79" s="7" t="s">
        <v>168</v>
      </c>
      <c r="B79" s="8" t="s">
        <v>73</v>
      </c>
      <c r="C79" s="8" t="s">
        <v>10</v>
      </c>
      <c r="D79" s="8">
        <v>1</v>
      </c>
      <c r="E79" s="25"/>
      <c r="F79" s="25">
        <f t="shared" si="2"/>
        <v>0</v>
      </c>
      <c r="G79" s="9"/>
    </row>
    <row r="80" spans="1:7" x14ac:dyDescent="0.25">
      <c r="A80" s="5" t="s">
        <v>169</v>
      </c>
      <c r="B80" s="6" t="s">
        <v>74</v>
      </c>
      <c r="C80" s="6" t="s">
        <v>10</v>
      </c>
      <c r="D80" s="6">
        <v>1</v>
      </c>
      <c r="E80" s="26"/>
      <c r="F80" s="26">
        <f t="shared" si="2"/>
        <v>0</v>
      </c>
      <c r="G80" s="9"/>
    </row>
    <row r="81" spans="1:7" x14ac:dyDescent="0.25">
      <c r="A81" s="7" t="s">
        <v>170</v>
      </c>
      <c r="B81" s="8" t="s">
        <v>75</v>
      </c>
      <c r="C81" s="8" t="s">
        <v>10</v>
      </c>
      <c r="D81" s="8">
        <v>1</v>
      </c>
      <c r="E81" s="25"/>
      <c r="F81" s="25">
        <f t="shared" si="2"/>
        <v>0</v>
      </c>
      <c r="G81" s="9"/>
    </row>
    <row r="82" spans="1:7" x14ac:dyDescent="0.25">
      <c r="A82" s="5" t="s">
        <v>171</v>
      </c>
      <c r="B82" s="6" t="s">
        <v>76</v>
      </c>
      <c r="C82" s="6" t="s">
        <v>10</v>
      </c>
      <c r="D82" s="6">
        <v>1</v>
      </c>
      <c r="E82" s="26"/>
      <c r="F82" s="26">
        <f t="shared" si="2"/>
        <v>0</v>
      </c>
      <c r="G82" s="9"/>
    </row>
    <row r="83" spans="1:7" x14ac:dyDescent="0.25">
      <c r="A83" s="7" t="s">
        <v>172</v>
      </c>
      <c r="B83" s="8" t="s">
        <v>77</v>
      </c>
      <c r="C83" s="8" t="s">
        <v>10</v>
      </c>
      <c r="D83" s="8">
        <v>1</v>
      </c>
      <c r="E83" s="25"/>
      <c r="F83" s="25">
        <f t="shared" si="2"/>
        <v>0</v>
      </c>
      <c r="G83" s="9"/>
    </row>
    <row r="84" spans="1:7" ht="25.5" x14ac:dyDescent="0.25">
      <c r="A84" s="5" t="s">
        <v>173</v>
      </c>
      <c r="B84" s="6" t="s">
        <v>78</v>
      </c>
      <c r="C84" s="6" t="s">
        <v>10</v>
      </c>
      <c r="D84" s="6">
        <v>1</v>
      </c>
      <c r="E84" s="26"/>
      <c r="F84" s="26">
        <f t="shared" si="2"/>
        <v>0</v>
      </c>
      <c r="G84" s="9"/>
    </row>
    <row r="85" spans="1:7" x14ac:dyDescent="0.25">
      <c r="A85" s="7" t="s">
        <v>174</v>
      </c>
      <c r="B85" s="8" t="s">
        <v>129</v>
      </c>
      <c r="C85" s="8" t="s">
        <v>10</v>
      </c>
      <c r="D85" s="8">
        <v>1</v>
      </c>
      <c r="E85" s="25"/>
      <c r="F85" s="25">
        <f t="shared" si="2"/>
        <v>0</v>
      </c>
      <c r="G85" s="9"/>
    </row>
    <row r="86" spans="1:7" x14ac:dyDescent="0.25">
      <c r="A86" s="5" t="s">
        <v>175</v>
      </c>
      <c r="B86" s="6" t="s">
        <v>130</v>
      </c>
      <c r="C86" s="6" t="s">
        <v>10</v>
      </c>
      <c r="D86" s="6">
        <v>1</v>
      </c>
      <c r="E86" s="26"/>
      <c r="F86" s="26">
        <f t="shared" si="2"/>
        <v>0</v>
      </c>
      <c r="G86" s="9"/>
    </row>
    <row r="87" spans="1:7" x14ac:dyDescent="0.25">
      <c r="A87" s="7" t="s">
        <v>176</v>
      </c>
      <c r="B87" s="8" t="s">
        <v>79</v>
      </c>
      <c r="C87" s="8" t="s">
        <v>10</v>
      </c>
      <c r="D87" s="8">
        <v>1</v>
      </c>
      <c r="E87" s="25"/>
      <c r="F87" s="25">
        <f t="shared" si="2"/>
        <v>0</v>
      </c>
      <c r="G87" s="9"/>
    </row>
    <row r="88" spans="1:7" x14ac:dyDescent="0.25">
      <c r="A88" s="5" t="s">
        <v>177</v>
      </c>
      <c r="B88" s="6" t="s">
        <v>80</v>
      </c>
      <c r="C88" s="6" t="s">
        <v>10</v>
      </c>
      <c r="D88" s="6">
        <v>1</v>
      </c>
      <c r="E88" s="26"/>
      <c r="F88" s="26">
        <f t="shared" si="2"/>
        <v>0</v>
      </c>
      <c r="G88" s="9"/>
    </row>
    <row r="89" spans="1:7" x14ac:dyDescent="0.25">
      <c r="A89" s="7" t="s">
        <v>178</v>
      </c>
      <c r="B89" s="8" t="s">
        <v>131</v>
      </c>
      <c r="C89" s="8" t="s">
        <v>10</v>
      </c>
      <c r="D89" s="8">
        <v>1</v>
      </c>
      <c r="E89" s="25"/>
      <c r="F89" s="25">
        <f t="shared" si="2"/>
        <v>0</v>
      </c>
      <c r="G89" s="9"/>
    </row>
    <row r="90" spans="1:7" x14ac:dyDescent="0.25">
      <c r="A90" s="5" t="s">
        <v>179</v>
      </c>
      <c r="B90" s="6" t="s">
        <v>81</v>
      </c>
      <c r="C90" s="6" t="s">
        <v>10</v>
      </c>
      <c r="D90" s="6">
        <v>1</v>
      </c>
      <c r="E90" s="26"/>
      <c r="F90" s="26">
        <f t="shared" si="2"/>
        <v>0</v>
      </c>
      <c r="G90" s="9"/>
    </row>
    <row r="91" spans="1:7" ht="25.5" x14ac:dyDescent="0.25">
      <c r="A91" s="7" t="s">
        <v>180</v>
      </c>
      <c r="B91" s="8" t="s">
        <v>82</v>
      </c>
      <c r="C91" s="8" t="s">
        <v>10</v>
      </c>
      <c r="D91" s="8">
        <v>1</v>
      </c>
      <c r="E91" s="25"/>
      <c r="F91" s="25">
        <f t="shared" si="2"/>
        <v>0</v>
      </c>
      <c r="G91" s="9"/>
    </row>
    <row r="92" spans="1:7" ht="25.5" x14ac:dyDescent="0.25">
      <c r="A92" s="5" t="s">
        <v>181</v>
      </c>
      <c r="B92" s="6" t="s">
        <v>83</v>
      </c>
      <c r="C92" s="6" t="s">
        <v>10</v>
      </c>
      <c r="D92" s="6">
        <v>1</v>
      </c>
      <c r="E92" s="26"/>
      <c r="F92" s="26">
        <f t="shared" si="2"/>
        <v>0</v>
      </c>
      <c r="G92" s="9"/>
    </row>
    <row r="93" spans="1:7" x14ac:dyDescent="0.25">
      <c r="A93" s="7" t="s">
        <v>182</v>
      </c>
      <c r="B93" s="8" t="s">
        <v>84</v>
      </c>
      <c r="C93" s="8" t="s">
        <v>10</v>
      </c>
      <c r="D93" s="8">
        <v>1</v>
      </c>
      <c r="E93" s="25"/>
      <c r="F93" s="25">
        <f t="shared" si="2"/>
        <v>0</v>
      </c>
      <c r="G93" s="9"/>
    </row>
    <row r="94" spans="1:7" x14ac:dyDescent="0.25">
      <c r="A94" s="5" t="s">
        <v>183</v>
      </c>
      <c r="B94" s="6" t="s">
        <v>132</v>
      </c>
      <c r="C94" s="6" t="s">
        <v>10</v>
      </c>
      <c r="D94" s="6">
        <v>1</v>
      </c>
      <c r="E94" s="26"/>
      <c r="F94" s="26">
        <f t="shared" si="2"/>
        <v>0</v>
      </c>
      <c r="G94" s="9"/>
    </row>
    <row r="95" spans="1:7" x14ac:dyDescent="0.25">
      <c r="A95" s="7" t="s">
        <v>184</v>
      </c>
      <c r="B95" s="8" t="s">
        <v>85</v>
      </c>
      <c r="C95" s="8" t="s">
        <v>10</v>
      </c>
      <c r="D95" s="8">
        <v>1</v>
      </c>
      <c r="E95" s="25"/>
      <c r="F95" s="25">
        <f t="shared" si="2"/>
        <v>0</v>
      </c>
      <c r="G95" s="9"/>
    </row>
    <row r="96" spans="1:7" x14ac:dyDescent="0.25">
      <c r="A96" s="5" t="s">
        <v>185</v>
      </c>
      <c r="B96" s="6" t="s">
        <v>133</v>
      </c>
      <c r="C96" s="6" t="s">
        <v>10</v>
      </c>
      <c r="D96" s="6">
        <v>1</v>
      </c>
      <c r="E96" s="26"/>
      <c r="F96" s="26">
        <f t="shared" si="2"/>
        <v>0</v>
      </c>
      <c r="G96" s="9"/>
    </row>
    <row r="97" spans="1:7" x14ac:dyDescent="0.25">
      <c r="A97" s="7" t="s">
        <v>186</v>
      </c>
      <c r="B97" s="8" t="s">
        <v>86</v>
      </c>
      <c r="C97" s="8" t="s">
        <v>10</v>
      </c>
      <c r="D97" s="8">
        <v>1</v>
      </c>
      <c r="E97" s="25"/>
      <c r="F97" s="25">
        <f t="shared" si="2"/>
        <v>0</v>
      </c>
      <c r="G97" s="9"/>
    </row>
    <row r="98" spans="1:7" ht="15.75" thickBot="1" x14ac:dyDescent="0.3">
      <c r="A98" s="5" t="s">
        <v>187</v>
      </c>
      <c r="B98" s="6" t="s">
        <v>87</v>
      </c>
      <c r="C98" s="6" t="s">
        <v>10</v>
      </c>
      <c r="D98" s="6">
        <v>1</v>
      </c>
      <c r="E98" s="27"/>
      <c r="F98" s="27">
        <f t="shared" si="2"/>
        <v>0</v>
      </c>
    </row>
    <row r="99" spans="1:7" ht="15.75" thickBot="1" x14ac:dyDescent="0.3">
      <c r="A99" s="42" t="s">
        <v>26</v>
      </c>
      <c r="B99" s="42"/>
      <c r="C99" s="42"/>
      <c r="D99" s="42"/>
      <c r="E99" s="42"/>
      <c r="F99" s="20">
        <f>SUM(F47:F98)</f>
        <v>0</v>
      </c>
    </row>
    <row r="100" spans="1:7" x14ac:dyDescent="0.25">
      <c r="A100" s="10"/>
      <c r="B100" s="10"/>
      <c r="C100" s="10"/>
      <c r="D100" s="10"/>
      <c r="E100" s="10"/>
      <c r="F100" s="28"/>
    </row>
    <row r="101" spans="1:7" x14ac:dyDescent="0.25">
      <c r="A101" s="1" t="s">
        <v>88</v>
      </c>
    </row>
    <row r="102" spans="1:7" x14ac:dyDescent="0.25">
      <c r="A102" s="1" t="s">
        <v>89</v>
      </c>
    </row>
    <row r="103" spans="1:7" x14ac:dyDescent="0.25">
      <c r="A103" s="1"/>
    </row>
    <row r="104" spans="1:7" x14ac:dyDescent="0.25">
      <c r="A104" s="22" t="s">
        <v>112</v>
      </c>
    </row>
    <row r="105" spans="1:7" x14ac:dyDescent="0.25">
      <c r="A105" s="30" t="s">
        <v>110</v>
      </c>
    </row>
    <row r="106" spans="1:7" ht="15.75" thickBot="1" x14ac:dyDescent="0.3">
      <c r="A106" s="31" t="s">
        <v>111</v>
      </c>
    </row>
    <row r="107" spans="1:7" x14ac:dyDescent="0.25">
      <c r="A107" s="44" t="s">
        <v>4</v>
      </c>
      <c r="B107" s="44" t="s">
        <v>5</v>
      </c>
      <c r="C107" s="44" t="s">
        <v>6</v>
      </c>
      <c r="D107" s="44" t="s">
        <v>7</v>
      </c>
      <c r="E107" s="33" t="s">
        <v>135</v>
      </c>
      <c r="F107" s="44" t="s">
        <v>9</v>
      </c>
    </row>
    <row r="108" spans="1:7" ht="15.75" thickBot="1" x14ac:dyDescent="0.3">
      <c r="A108" s="45"/>
      <c r="B108" s="45"/>
      <c r="C108" s="45"/>
      <c r="D108" s="45"/>
      <c r="E108" s="34" t="s">
        <v>8</v>
      </c>
      <c r="F108" s="45"/>
    </row>
    <row r="109" spans="1:7" x14ac:dyDescent="0.25">
      <c r="A109" s="5">
        <v>1</v>
      </c>
      <c r="B109" s="35" t="s">
        <v>97</v>
      </c>
      <c r="C109" s="35" t="s">
        <v>10</v>
      </c>
      <c r="D109" s="35">
        <v>4</v>
      </c>
      <c r="E109" s="24"/>
      <c r="F109" s="24">
        <f>D109*E109</f>
        <v>0</v>
      </c>
    </row>
    <row r="110" spans="1:7" x14ac:dyDescent="0.25">
      <c r="A110" s="7">
        <v>2</v>
      </c>
      <c r="B110" s="9" t="s">
        <v>98</v>
      </c>
      <c r="C110" s="9" t="s">
        <v>10</v>
      </c>
      <c r="D110" s="9">
        <v>1</v>
      </c>
      <c r="E110" s="25"/>
      <c r="F110" s="25">
        <f t="shared" ref="F110:F119" si="3">D110*E110</f>
        <v>0</v>
      </c>
    </row>
    <row r="111" spans="1:7" x14ac:dyDescent="0.25">
      <c r="A111" s="5">
        <v>3</v>
      </c>
      <c r="B111" s="35" t="s">
        <v>134</v>
      </c>
      <c r="C111" s="35" t="s">
        <v>10</v>
      </c>
      <c r="D111" s="35">
        <v>39</v>
      </c>
      <c r="E111" s="26"/>
      <c r="F111" s="26">
        <f t="shared" si="3"/>
        <v>0</v>
      </c>
    </row>
    <row r="112" spans="1:7" x14ac:dyDescent="0.25">
      <c r="A112" s="7">
        <v>4</v>
      </c>
      <c r="B112" s="9" t="s">
        <v>99</v>
      </c>
      <c r="C112" s="9" t="s">
        <v>10</v>
      </c>
      <c r="D112" s="9">
        <v>7</v>
      </c>
      <c r="E112" s="25"/>
      <c r="F112" s="25">
        <f t="shared" si="3"/>
        <v>0</v>
      </c>
    </row>
    <row r="113" spans="1:6" x14ac:dyDescent="0.25">
      <c r="A113" s="5">
        <v>5</v>
      </c>
      <c r="B113" s="35" t="s">
        <v>100</v>
      </c>
      <c r="C113" s="35" t="s">
        <v>10</v>
      </c>
      <c r="D113" s="35">
        <v>6</v>
      </c>
      <c r="E113" s="26"/>
      <c r="F113" s="26">
        <f t="shared" si="3"/>
        <v>0</v>
      </c>
    </row>
    <row r="114" spans="1:6" x14ac:dyDescent="0.25">
      <c r="A114" s="7">
        <v>6</v>
      </c>
      <c r="B114" s="9" t="s">
        <v>101</v>
      </c>
      <c r="C114" s="9" t="s">
        <v>10</v>
      </c>
      <c r="D114" s="9">
        <v>1</v>
      </c>
      <c r="E114" s="25"/>
      <c r="F114" s="25">
        <f t="shared" si="3"/>
        <v>0</v>
      </c>
    </row>
    <row r="115" spans="1:6" x14ac:dyDescent="0.25">
      <c r="A115" s="5">
        <v>7</v>
      </c>
      <c r="B115" s="35" t="s">
        <v>102</v>
      </c>
      <c r="C115" s="35" t="s">
        <v>10</v>
      </c>
      <c r="D115" s="35">
        <v>2</v>
      </c>
      <c r="E115" s="26"/>
      <c r="F115" s="26">
        <f t="shared" si="3"/>
        <v>0</v>
      </c>
    </row>
    <row r="116" spans="1:6" x14ac:dyDescent="0.25">
      <c r="A116" s="7">
        <v>8</v>
      </c>
      <c r="B116" s="9" t="s">
        <v>103</v>
      </c>
      <c r="C116" s="9" t="s">
        <v>10</v>
      </c>
      <c r="D116" s="9">
        <v>6</v>
      </c>
      <c r="E116" s="25"/>
      <c r="F116" s="25">
        <f t="shared" si="3"/>
        <v>0</v>
      </c>
    </row>
    <row r="117" spans="1:6" x14ac:dyDescent="0.25">
      <c r="A117" s="5">
        <v>9</v>
      </c>
      <c r="B117" s="35" t="s">
        <v>104</v>
      </c>
      <c r="C117" s="35" t="s">
        <v>10</v>
      </c>
      <c r="D117" s="35">
        <v>5</v>
      </c>
      <c r="E117" s="26"/>
      <c r="F117" s="26">
        <f t="shared" si="3"/>
        <v>0</v>
      </c>
    </row>
    <row r="118" spans="1:6" x14ac:dyDescent="0.25">
      <c r="A118" s="7">
        <v>10</v>
      </c>
      <c r="B118" s="9" t="s">
        <v>105</v>
      </c>
      <c r="C118" s="9" t="s">
        <v>10</v>
      </c>
      <c r="D118" s="9">
        <v>2</v>
      </c>
      <c r="E118" s="25"/>
      <c r="F118" s="25">
        <f t="shared" si="3"/>
        <v>0</v>
      </c>
    </row>
    <row r="119" spans="1:6" ht="15.75" thickBot="1" x14ac:dyDescent="0.3">
      <c r="A119" s="5">
        <v>11</v>
      </c>
      <c r="B119" s="35" t="s">
        <v>106</v>
      </c>
      <c r="C119" s="35" t="s">
        <v>10</v>
      </c>
      <c r="D119" s="35">
        <v>59</v>
      </c>
      <c r="E119" s="26"/>
      <c r="F119" s="26">
        <f t="shared" si="3"/>
        <v>0</v>
      </c>
    </row>
    <row r="120" spans="1:6" ht="15.75" thickBot="1" x14ac:dyDescent="0.3">
      <c r="A120" s="42" t="s">
        <v>109</v>
      </c>
      <c r="B120" s="42"/>
      <c r="C120" s="42"/>
      <c r="D120" s="42"/>
      <c r="E120" s="42"/>
      <c r="F120" s="20">
        <f>SUM(F109:F119)</f>
        <v>0</v>
      </c>
    </row>
    <row r="121" spans="1:6" x14ac:dyDescent="0.25">
      <c r="A121" s="32"/>
      <c r="B121" s="32"/>
      <c r="C121" s="32"/>
      <c r="D121" s="32"/>
      <c r="E121" s="32"/>
      <c r="F121" s="32"/>
    </row>
    <row r="122" spans="1:6" x14ac:dyDescent="0.25">
      <c r="A122" s="36" t="s">
        <v>113</v>
      </c>
    </row>
    <row r="123" spans="1:6" x14ac:dyDescent="0.25">
      <c r="A123" s="30" t="s">
        <v>114</v>
      </c>
    </row>
    <row r="124" spans="1:6" ht="15.75" thickBot="1" x14ac:dyDescent="0.3">
      <c r="A124" s="31" t="s">
        <v>20</v>
      </c>
    </row>
    <row r="125" spans="1:6" x14ac:dyDescent="0.25">
      <c r="A125" s="44" t="s">
        <v>21</v>
      </c>
      <c r="B125" s="44" t="s">
        <v>5</v>
      </c>
      <c r="C125" s="44" t="s">
        <v>6</v>
      </c>
      <c r="D125" s="44" t="s">
        <v>107</v>
      </c>
      <c r="E125" s="33" t="s">
        <v>135</v>
      </c>
      <c r="F125" s="44" t="s">
        <v>9</v>
      </c>
    </row>
    <row r="126" spans="1:6" ht="15.75" thickBot="1" x14ac:dyDescent="0.3">
      <c r="A126" s="45"/>
      <c r="B126" s="45"/>
      <c r="C126" s="45"/>
      <c r="D126" s="45"/>
      <c r="E126" s="34" t="s">
        <v>6</v>
      </c>
      <c r="F126" s="45"/>
    </row>
    <row r="127" spans="1:6" ht="26.25" thickBot="1" x14ac:dyDescent="0.3">
      <c r="A127" s="5">
        <v>11</v>
      </c>
      <c r="B127" s="35" t="s">
        <v>108</v>
      </c>
      <c r="C127" s="35" t="s">
        <v>23</v>
      </c>
      <c r="D127" s="35">
        <v>40</v>
      </c>
      <c r="E127" s="24"/>
      <c r="F127" s="24">
        <f>D127*E127</f>
        <v>0</v>
      </c>
    </row>
    <row r="128" spans="1:6" ht="15.75" thickBot="1" x14ac:dyDescent="0.3">
      <c r="A128" s="42" t="s">
        <v>115</v>
      </c>
      <c r="B128" s="42"/>
      <c r="C128" s="42"/>
      <c r="D128" s="42"/>
      <c r="E128" s="42"/>
      <c r="F128" s="20">
        <f>SUM(F127)</f>
        <v>0</v>
      </c>
    </row>
    <row r="129" spans="1:2" x14ac:dyDescent="0.25">
      <c r="A129" s="1"/>
    </row>
    <row r="130" spans="1:2" x14ac:dyDescent="0.25">
      <c r="A130" s="1"/>
    </row>
    <row r="131" spans="1:2" x14ac:dyDescent="0.25">
      <c r="A131" s="1"/>
    </row>
    <row r="132" spans="1:2" ht="15.75" thickBot="1" x14ac:dyDescent="0.3">
      <c r="A132" s="22" t="s">
        <v>90</v>
      </c>
    </row>
    <row r="133" spans="1:2" x14ac:dyDescent="0.25">
      <c r="A133" s="17" t="s">
        <v>91</v>
      </c>
      <c r="B133" s="24">
        <f>F18</f>
        <v>7500</v>
      </c>
    </row>
    <row r="134" spans="1:2" x14ac:dyDescent="0.25">
      <c r="A134" s="8" t="s">
        <v>92</v>
      </c>
      <c r="B134" s="25">
        <f>F29</f>
        <v>0</v>
      </c>
    </row>
    <row r="135" spans="1:2" x14ac:dyDescent="0.25">
      <c r="A135" s="6" t="s">
        <v>93</v>
      </c>
      <c r="B135" s="26">
        <f>F40</f>
        <v>110000</v>
      </c>
    </row>
    <row r="136" spans="1:2" x14ac:dyDescent="0.25">
      <c r="A136" s="8" t="s">
        <v>94</v>
      </c>
      <c r="B136" s="25">
        <f>F99</f>
        <v>0</v>
      </c>
    </row>
    <row r="137" spans="1:2" x14ac:dyDescent="0.25">
      <c r="A137" s="6" t="s">
        <v>116</v>
      </c>
      <c r="B137" s="26">
        <f>F120</f>
        <v>0</v>
      </c>
    </row>
    <row r="138" spans="1:2" ht="15.75" thickBot="1" x14ac:dyDescent="0.3">
      <c r="A138" s="8" t="s">
        <v>117</v>
      </c>
      <c r="B138" s="25">
        <f>F128</f>
        <v>0</v>
      </c>
    </row>
    <row r="139" spans="1:2" ht="15.75" thickBot="1" x14ac:dyDescent="0.3">
      <c r="A139" s="20" t="s">
        <v>96</v>
      </c>
      <c r="B139" s="20">
        <f>SUM(B133:B138)</f>
        <v>117500</v>
      </c>
    </row>
  </sheetData>
  <mergeCells count="38">
    <mergeCell ref="A128:E128"/>
    <mergeCell ref="A120:E120"/>
    <mergeCell ref="A125:A126"/>
    <mergeCell ref="B125:B126"/>
    <mergeCell ref="C125:C126"/>
    <mergeCell ref="D125:D126"/>
    <mergeCell ref="F125:F126"/>
    <mergeCell ref="A107:A108"/>
    <mergeCell ref="B107:B108"/>
    <mergeCell ref="C107:C108"/>
    <mergeCell ref="D107:D108"/>
    <mergeCell ref="F107:F108"/>
    <mergeCell ref="F45:F46"/>
    <mergeCell ref="E45:E46"/>
    <mergeCell ref="A99:E99"/>
    <mergeCell ref="A45:A46"/>
    <mergeCell ref="B45:B46"/>
    <mergeCell ref="C45:C46"/>
    <mergeCell ref="A40:E40"/>
    <mergeCell ref="A41:E41"/>
    <mergeCell ref="A29:E29"/>
    <mergeCell ref="A34:A35"/>
    <mergeCell ref="B34:B35"/>
    <mergeCell ref="C34:C35"/>
    <mergeCell ref="D34:D35"/>
    <mergeCell ref="F34:F35"/>
    <mergeCell ref="E34:E35"/>
    <mergeCell ref="A18:E18"/>
    <mergeCell ref="A24:A25"/>
    <mergeCell ref="B24:B25"/>
    <mergeCell ref="C24:C25"/>
    <mergeCell ref="D24:D25"/>
    <mergeCell ref="F24:F25"/>
    <mergeCell ref="A5:A6"/>
    <mergeCell ref="B5:B6"/>
    <mergeCell ref="C5:C6"/>
    <mergeCell ref="D5:D6"/>
    <mergeCell ref="F5:F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3</vt:i4>
      </vt:variant>
    </vt:vector>
  </HeadingPairs>
  <TitlesOfParts>
    <vt:vector size="4" baseType="lpstr">
      <vt:lpstr>Inschrijfstaat A-2441b</vt:lpstr>
      <vt:lpstr>'Inschrijfstaat A-2441b'!_Ref323041995</vt:lpstr>
      <vt:lpstr>'Inschrijfstaat A-2441b'!_Ref323042013</vt:lpstr>
      <vt:lpstr>'Inschrijfstaat A-2441b'!_Toc442951690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Tijn Oostewaal</dc:creator>
  <cp:lastModifiedBy>Tijn Oostewaal</cp:lastModifiedBy>
  <dcterms:created xsi:type="dcterms:W3CDTF">2015-06-05T18:19:34Z</dcterms:created>
  <dcterms:modified xsi:type="dcterms:W3CDTF">2025-06-23T13:38:24Z</dcterms:modified>
</cp:coreProperties>
</file>